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8. Q_TP2541\Сметы\"/>
    </mc:Choice>
  </mc:AlternateContent>
  <xr:revisionPtr revIDLastSave="0" documentId="13_ncr:1_{661665DB-9647-4345-ACF0-3B1B66C94E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ФЕР 421+557пр (12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по ФЕР 421+557пр (12'!$57:$57</definedName>
    <definedName name="_xlnm.Print_Area" localSheetId="1">'Ведомость объемов работ'!$A$1:$G$50</definedName>
    <definedName name="_xlnm.Print_Area" localSheetId="0">'Смета по ФЕР 421+557пр (12'!$A$1:$L$467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8" l="1"/>
  <c r="D46" i="8"/>
  <c r="F43" i="8"/>
  <c r="E43" i="8"/>
  <c r="C43" i="8"/>
  <c r="B43" i="8"/>
  <c r="A42" i="8"/>
  <c r="F41" i="8"/>
  <c r="E41" i="8"/>
  <c r="C41" i="8"/>
  <c r="B41" i="8"/>
  <c r="F40" i="8"/>
  <c r="E40" i="8"/>
  <c r="C40" i="8"/>
  <c r="B40" i="8"/>
  <c r="F39" i="8"/>
  <c r="E39" i="8"/>
  <c r="C39" i="8"/>
  <c r="B39" i="8"/>
  <c r="F38" i="8"/>
  <c r="E38" i="8"/>
  <c r="C38" i="8"/>
  <c r="B38" i="8"/>
  <c r="F37" i="8"/>
  <c r="E37" i="8"/>
  <c r="C37" i="8"/>
  <c r="B37" i="8"/>
  <c r="F36" i="8"/>
  <c r="E36" i="8"/>
  <c r="C36" i="8"/>
  <c r="B36" i="8"/>
  <c r="F35" i="8"/>
  <c r="E35" i="8"/>
  <c r="C35" i="8"/>
  <c r="B35" i="8"/>
  <c r="A34" i="8"/>
  <c r="E33" i="8"/>
  <c r="C33" i="8"/>
  <c r="B33" i="8"/>
  <c r="F32" i="8"/>
  <c r="E32" i="8"/>
  <c r="C32" i="8"/>
  <c r="B32" i="8"/>
  <c r="F31" i="8"/>
  <c r="E31" i="8"/>
  <c r="C31" i="8"/>
  <c r="B31" i="8"/>
  <c r="F30" i="8"/>
  <c r="E30" i="8"/>
  <c r="C30" i="8"/>
  <c r="B30" i="8"/>
  <c r="E29" i="8"/>
  <c r="C29" i="8"/>
  <c r="B29" i="8"/>
  <c r="F28" i="8"/>
  <c r="E28" i="8"/>
  <c r="C28" i="8"/>
  <c r="B28" i="8"/>
  <c r="F27" i="8"/>
  <c r="E27" i="8"/>
  <c r="C27" i="8"/>
  <c r="B27" i="8"/>
  <c r="A26" i="8"/>
  <c r="F25" i="8"/>
  <c r="E25" i="8"/>
  <c r="C25" i="8"/>
  <c r="B25" i="8"/>
  <c r="F24" i="8"/>
  <c r="E24" i="8"/>
  <c r="C24" i="8"/>
  <c r="B24" i="8"/>
  <c r="F23" i="8"/>
  <c r="E23" i="8"/>
  <c r="C23" i="8"/>
  <c r="B23" i="8"/>
  <c r="F22" i="8"/>
  <c r="E22" i="8"/>
  <c r="C22" i="8"/>
  <c r="B22" i="8"/>
  <c r="F21" i="8"/>
  <c r="E21" i="8"/>
  <c r="C21" i="8"/>
  <c r="B21" i="8"/>
  <c r="F20" i="8"/>
  <c r="E20" i="8"/>
  <c r="C20" i="8"/>
  <c r="B20" i="8"/>
  <c r="A19" i="8"/>
  <c r="A18" i="8"/>
  <c r="B13" i="8"/>
  <c r="B12" i="8"/>
  <c r="A1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U3" i="3"/>
  <c r="CV3" i="3"/>
  <c r="CX3" i="3"/>
  <c r="DF3" i="3" s="1"/>
  <c r="CY3" i="3"/>
  <c r="CZ3" i="3"/>
  <c r="DA3" i="3"/>
  <c r="DB3" i="3"/>
  <c r="DC3" i="3"/>
  <c r="DG3" i="3"/>
  <c r="DH3" i="3"/>
  <c r="DI3" i="3"/>
  <c r="DJ3" i="3" s="1"/>
  <c r="A4" i="3"/>
  <c r="Y4" i="3"/>
  <c r="CX4" i="3"/>
  <c r="DF4" i="3" s="1"/>
  <c r="CY4" i="3"/>
  <c r="CZ4" i="3"/>
  <c r="DA4" i="3"/>
  <c r="DB4" i="3"/>
  <c r="DC4" i="3"/>
  <c r="DH4" i="3"/>
  <c r="DI4" i="3"/>
  <c r="DJ4" i="3"/>
  <c r="A5" i="3"/>
  <c r="Y5" i="3"/>
  <c r="CY5" i="3"/>
  <c r="CZ5" i="3"/>
  <c r="DA5" i="3"/>
  <c r="DB5" i="3"/>
  <c r="DC5" i="3"/>
  <c r="A6" i="3"/>
  <c r="Y6" i="3"/>
  <c r="CW6" i="3" s="1"/>
  <c r="CX6" i="3"/>
  <c r="CY6" i="3"/>
  <c r="CZ6" i="3"/>
  <c r="DA6" i="3"/>
  <c r="DB6" i="3"/>
  <c r="DC6" i="3"/>
  <c r="A7" i="3"/>
  <c r="Y7" i="3"/>
  <c r="CX7" i="3"/>
  <c r="DF7" i="3" s="1"/>
  <c r="DJ7" i="3" s="1"/>
  <c r="CY7" i="3"/>
  <c r="CZ7" i="3"/>
  <c r="DB7" i="3" s="1"/>
  <c r="DA7" i="3"/>
  <c r="DC7" i="3"/>
  <c r="DH7" i="3"/>
  <c r="DI7" i="3"/>
  <c r="A8" i="3"/>
  <c r="Y8" i="3"/>
  <c r="CX8" i="3" s="1"/>
  <c r="CY8" i="3"/>
  <c r="CZ8" i="3"/>
  <c r="DA8" i="3"/>
  <c r="DB8" i="3"/>
  <c r="DC8" i="3"/>
  <c r="DF8" i="3"/>
  <c r="DJ8" i="3" s="1"/>
  <c r="A9" i="3"/>
  <c r="Y9" i="3"/>
  <c r="CX9" i="3" s="1"/>
  <c r="CY9" i="3"/>
  <c r="CZ9" i="3"/>
  <c r="DA9" i="3"/>
  <c r="DB9" i="3"/>
  <c r="DC9" i="3"/>
  <c r="DI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V32" i="3" s="1"/>
  <c r="CU32" i="3"/>
  <c r="CX32" i="3"/>
  <c r="DF32" i="3" s="1"/>
  <c r="CY32" i="3"/>
  <c r="CZ32" i="3"/>
  <c r="DA32" i="3"/>
  <c r="DB32" i="3"/>
  <c r="DC32" i="3"/>
  <c r="DH32" i="3"/>
  <c r="DI32" i="3"/>
  <c r="DJ32" i="3"/>
  <c r="A33" i="3"/>
  <c r="Y33" i="3"/>
  <c r="CX33" i="3" s="1"/>
  <c r="CY33" i="3"/>
  <c r="CZ33" i="3"/>
  <c r="DA33" i="3"/>
  <c r="DB33" i="3"/>
  <c r="DC33" i="3"/>
  <c r="DG33" i="3"/>
  <c r="A34" i="3"/>
  <c r="Y34" i="3"/>
  <c r="CW34" i="3"/>
  <c r="CX34" i="3"/>
  <c r="DF34" i="3" s="1"/>
  <c r="CY34" i="3"/>
  <c r="CZ34" i="3"/>
  <c r="DB34" i="3" s="1"/>
  <c r="DA34" i="3"/>
  <c r="DC34" i="3"/>
  <c r="DG34" i="3"/>
  <c r="DJ34" i="3" s="1"/>
  <c r="DH34" i="3"/>
  <c r="DI34" i="3"/>
  <c r="A35" i="3"/>
  <c r="Y35" i="3"/>
  <c r="CW35" i="3"/>
  <c r="CX35" i="3"/>
  <c r="DF35" i="3" s="1"/>
  <c r="CY35" i="3"/>
  <c r="CZ35" i="3"/>
  <c r="DB35" i="3" s="1"/>
  <c r="DA35" i="3"/>
  <c r="DC35" i="3"/>
  <c r="DH35" i="3"/>
  <c r="DI35" i="3"/>
  <c r="A36" i="3"/>
  <c r="Y36" i="3"/>
  <c r="CX36" i="3"/>
  <c r="DG36" i="3" s="1"/>
  <c r="CY36" i="3"/>
  <c r="CZ36" i="3"/>
  <c r="DA36" i="3"/>
  <c r="DB36" i="3"/>
  <c r="DC36" i="3"/>
  <c r="DF36" i="3"/>
  <c r="DJ36" i="3" s="1"/>
  <c r="DH36" i="3"/>
  <c r="A37" i="3"/>
  <c r="Y37" i="3"/>
  <c r="CX37" i="3" s="1"/>
  <c r="CY37" i="3"/>
  <c r="CZ37" i="3"/>
  <c r="DB37" i="3" s="1"/>
  <c r="DA37" i="3"/>
  <c r="DC37" i="3"/>
  <c r="A38" i="3"/>
  <c r="Y38" i="3"/>
  <c r="CX38" i="3"/>
  <c r="DF38" i="3" s="1"/>
  <c r="CY38" i="3"/>
  <c r="CZ38" i="3"/>
  <c r="DA38" i="3"/>
  <c r="DB38" i="3"/>
  <c r="DC38" i="3"/>
  <c r="DH38" i="3"/>
  <c r="DI38" i="3"/>
  <c r="DJ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X56" i="3" s="1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X83" i="3" s="1"/>
  <c r="CU83" i="3"/>
  <c r="CY83" i="3"/>
  <c r="CZ83" i="3"/>
  <c r="DA83" i="3"/>
  <c r="DB83" i="3"/>
  <c r="DC83" i="3"/>
  <c r="DF83" i="3"/>
  <c r="A84" i="3"/>
  <c r="Y84" i="3"/>
  <c r="CU84" i="3"/>
  <c r="CV84" i="3"/>
  <c r="CX84" i="3"/>
  <c r="DI84" i="3" s="1"/>
  <c r="DJ84" i="3" s="1"/>
  <c r="CY84" i="3"/>
  <c r="CZ84" i="3"/>
  <c r="DA84" i="3"/>
  <c r="DB84" i="3"/>
  <c r="DC84" i="3"/>
  <c r="DF84" i="3"/>
  <c r="DG84" i="3"/>
  <c r="DH84" i="3"/>
  <c r="A85" i="3"/>
  <c r="Y85" i="3"/>
  <c r="CU85" i="3"/>
  <c r="CV85" i="3"/>
  <c r="CX85" i="3"/>
  <c r="DF85" i="3" s="1"/>
  <c r="CY85" i="3"/>
  <c r="CZ85" i="3"/>
  <c r="DA85" i="3"/>
  <c r="DB85" i="3"/>
  <c r="DC85" i="3"/>
  <c r="DH85" i="3"/>
  <c r="DI85" i="3"/>
  <c r="DJ85" i="3" s="1"/>
  <c r="A86" i="3"/>
  <c r="Y86" i="3"/>
  <c r="CU86" i="3"/>
  <c r="CV86" i="3"/>
  <c r="CX86" i="3"/>
  <c r="DF86" i="3" s="1"/>
  <c r="CY86" i="3"/>
  <c r="CZ86" i="3"/>
  <c r="DB86" i="3" s="1"/>
  <c r="DA86" i="3"/>
  <c r="DC86" i="3"/>
  <c r="DG86" i="3"/>
  <c r="DI86" i="3"/>
  <c r="DJ86" i="3" s="1"/>
  <c r="A87" i="3"/>
  <c r="Y87" i="3"/>
  <c r="CU87" i="3"/>
  <c r="CV87" i="3"/>
  <c r="CX87" i="3"/>
  <c r="DG87" i="3" s="1"/>
  <c r="CY87" i="3"/>
  <c r="CZ87" i="3"/>
  <c r="DB87" i="3" s="1"/>
  <c r="DA87" i="3"/>
  <c r="DC87" i="3"/>
  <c r="A88" i="3"/>
  <c r="Y88" i="3"/>
  <c r="CU88" i="3"/>
  <c r="CV88" i="3"/>
  <c r="CX88" i="3"/>
  <c r="DF88" i="3" s="1"/>
  <c r="CY88" i="3"/>
  <c r="CZ88" i="3"/>
  <c r="DB88" i="3" s="1"/>
  <c r="DA88" i="3"/>
  <c r="DC88" i="3"/>
  <c r="DG88" i="3"/>
  <c r="DH88" i="3"/>
  <c r="DI88" i="3"/>
  <c r="DJ88" i="3" s="1"/>
  <c r="A89" i="3"/>
  <c r="Y89" i="3"/>
  <c r="CV89" i="3" s="1"/>
  <c r="CU89" i="3"/>
  <c r="CX89" i="3"/>
  <c r="CY89" i="3"/>
  <c r="CZ89" i="3"/>
  <c r="DA89" i="3"/>
  <c r="DB89" i="3"/>
  <c r="DC89" i="3"/>
  <c r="A90" i="3"/>
  <c r="Y90" i="3"/>
  <c r="CU90" i="3"/>
  <c r="CY90" i="3"/>
  <c r="CZ90" i="3"/>
  <c r="DA90" i="3"/>
  <c r="DB90" i="3"/>
  <c r="DC90" i="3"/>
  <c r="A91" i="3"/>
  <c r="Y91" i="3"/>
  <c r="CX91" i="3" s="1"/>
  <c r="CU91" i="3"/>
  <c r="CY91" i="3"/>
  <c r="CZ91" i="3"/>
  <c r="DA91" i="3"/>
  <c r="DB91" i="3"/>
  <c r="DC91" i="3"/>
  <c r="DF91" i="3"/>
  <c r="DG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E28" i="1"/>
  <c r="AD28" i="1" s="1"/>
  <c r="AB28" i="1" s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CR28" i="1"/>
  <c r="Q28" i="1" s="1"/>
  <c r="CU28" i="1"/>
  <c r="T28" i="1" s="1"/>
  <c r="CW28" i="1"/>
  <c r="V28" i="1" s="1"/>
  <c r="FR28" i="1"/>
  <c r="GL28" i="1"/>
  <c r="GN28" i="1"/>
  <c r="GP28" i="1"/>
  <c r="GV28" i="1"/>
  <c r="GX28" i="1"/>
  <c r="HC28" i="1"/>
  <c r="C29" i="1"/>
  <c r="D29" i="1"/>
  <c r="Q29" i="1"/>
  <c r="R29" i="1"/>
  <c r="S29" i="1"/>
  <c r="CZ29" i="1" s="1"/>
  <c r="Y29" i="1" s="1"/>
  <c r="AC29" i="1"/>
  <c r="AB29" i="1" s="1"/>
  <c r="AD29" i="1"/>
  <c r="AE29" i="1"/>
  <c r="AF29" i="1"/>
  <c r="AG29" i="1"/>
  <c r="CU29" i="1" s="1"/>
  <c r="T29" i="1" s="1"/>
  <c r="AH29" i="1"/>
  <c r="AI29" i="1"/>
  <c r="CW29" i="1" s="1"/>
  <c r="V29" i="1" s="1"/>
  <c r="AJ29" i="1"/>
  <c r="CQ29" i="1"/>
  <c r="P29" i="1" s="1"/>
  <c r="CP29" i="1" s="1"/>
  <c r="O29" i="1" s="1"/>
  <c r="CR29" i="1"/>
  <c r="CS29" i="1"/>
  <c r="CT29" i="1"/>
  <c r="CV29" i="1"/>
  <c r="U29" i="1" s="1"/>
  <c r="CX29" i="1"/>
  <c r="W29" i="1" s="1"/>
  <c r="CY29" i="1"/>
  <c r="X29" i="1" s="1"/>
  <c r="FR29" i="1"/>
  <c r="GL29" i="1"/>
  <c r="GN29" i="1"/>
  <c r="GP29" i="1"/>
  <c r="GV29" i="1"/>
  <c r="HC29" i="1" s="1"/>
  <c r="GX29" i="1" s="1"/>
  <c r="HI29" i="1"/>
  <c r="I30" i="1"/>
  <c r="I31" i="1" s="1"/>
  <c r="K30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FR30" i="1"/>
  <c r="GL30" i="1"/>
  <c r="GM30" i="1"/>
  <c r="GN30" i="1" s="1"/>
  <c r="GO30" i="1"/>
  <c r="GP30" i="1"/>
  <c r="GV30" i="1"/>
  <c r="GX30" i="1"/>
  <c r="HI30" i="1"/>
  <c r="HJ30" i="1"/>
  <c r="O31" i="1"/>
  <c r="P31" i="1"/>
  <c r="Q31" i="1"/>
  <c r="R31" i="1"/>
  <c r="HI31" i="1" s="1"/>
  <c r="S31" i="1"/>
  <c r="HJ31" i="1" s="1"/>
  <c r="T31" i="1"/>
  <c r="U31" i="1"/>
  <c r="V31" i="1"/>
  <c r="W31" i="1"/>
  <c r="X31" i="1"/>
  <c r="Y31" i="1"/>
  <c r="AB31" i="1"/>
  <c r="AC31" i="1"/>
  <c r="AD31" i="1"/>
  <c r="AE31" i="1"/>
  <c r="AF31" i="1"/>
  <c r="AG31" i="1"/>
  <c r="AH31" i="1"/>
  <c r="AI31" i="1"/>
  <c r="AJ31" i="1"/>
  <c r="CP31" i="1"/>
  <c r="GM31" i="1" s="1"/>
  <c r="FR31" i="1"/>
  <c r="GL31" i="1"/>
  <c r="GO31" i="1"/>
  <c r="GP31" i="1"/>
  <c r="GV31" i="1"/>
  <c r="GX31" i="1"/>
  <c r="I32" i="1"/>
  <c r="O32" i="1"/>
  <c r="P32" i="1"/>
  <c r="Q32" i="1"/>
  <c r="R32" i="1"/>
  <c r="S32" i="1"/>
  <c r="HJ32" i="1" s="1"/>
  <c r="T32" i="1"/>
  <c r="U32" i="1"/>
  <c r="V32" i="1"/>
  <c r="W32" i="1"/>
  <c r="X32" i="1"/>
  <c r="Y32" i="1"/>
  <c r="AB32" i="1"/>
  <c r="AC32" i="1"/>
  <c r="AD32" i="1"/>
  <c r="AE32" i="1"/>
  <c r="AF32" i="1"/>
  <c r="AG32" i="1"/>
  <c r="AH32" i="1"/>
  <c r="AI32" i="1"/>
  <c r="AJ32" i="1"/>
  <c r="CP32" i="1"/>
  <c r="GM32" i="1" s="1"/>
  <c r="FR32" i="1"/>
  <c r="GL32" i="1"/>
  <c r="GO32" i="1"/>
  <c r="GP32" i="1"/>
  <c r="GV32" i="1"/>
  <c r="GX32" i="1"/>
  <c r="HI32" i="1"/>
  <c r="C33" i="1"/>
  <c r="D33" i="1"/>
  <c r="I33" i="1"/>
  <c r="CW12" i="3" s="1"/>
  <c r="K33" i="1"/>
  <c r="R33" i="1"/>
  <c r="HI33" i="1" s="1"/>
  <c r="AC33" i="1"/>
  <c r="CQ33" i="1" s="1"/>
  <c r="P33" i="1" s="1"/>
  <c r="AE33" i="1"/>
  <c r="AD33" i="1" s="1"/>
  <c r="AF33" i="1"/>
  <c r="CT33" i="1" s="1"/>
  <c r="S33" i="1" s="1"/>
  <c r="AG33" i="1"/>
  <c r="AH33" i="1"/>
  <c r="CV33" i="1" s="1"/>
  <c r="U33" i="1" s="1"/>
  <c r="AI33" i="1"/>
  <c r="AJ33" i="1"/>
  <c r="CR33" i="1"/>
  <c r="Q33" i="1" s="1"/>
  <c r="CS33" i="1"/>
  <c r="CU33" i="1"/>
  <c r="T33" i="1" s="1"/>
  <c r="CW33" i="1"/>
  <c r="V33" i="1" s="1"/>
  <c r="CX33" i="1"/>
  <c r="W33" i="1" s="1"/>
  <c r="FR33" i="1"/>
  <c r="GL33" i="1"/>
  <c r="GO33" i="1"/>
  <c r="GP33" i="1"/>
  <c r="GV33" i="1"/>
  <c r="HC33" i="1"/>
  <c r="GX33" i="1" s="1"/>
  <c r="I34" i="1"/>
  <c r="U34" i="1" s="1"/>
  <c r="AC34" i="1"/>
  <c r="AE34" i="1"/>
  <c r="AD34" i="1" s="1"/>
  <c r="AF34" i="1"/>
  <c r="CT34" i="1" s="1"/>
  <c r="S34" i="1" s="1"/>
  <c r="AG34" i="1"/>
  <c r="AH34" i="1"/>
  <c r="AI34" i="1"/>
  <c r="CW34" i="1" s="1"/>
  <c r="V34" i="1" s="1"/>
  <c r="AJ34" i="1"/>
  <c r="CR34" i="1"/>
  <c r="Q34" i="1" s="1"/>
  <c r="CS34" i="1"/>
  <c r="R34" i="1" s="1"/>
  <c r="HI34" i="1" s="1"/>
  <c r="CU34" i="1"/>
  <c r="T34" i="1" s="1"/>
  <c r="CV34" i="1"/>
  <c r="CX34" i="1"/>
  <c r="W34" i="1" s="1"/>
  <c r="FR34" i="1"/>
  <c r="GL34" i="1"/>
  <c r="GO34" i="1"/>
  <c r="GP34" i="1"/>
  <c r="GV34" i="1"/>
  <c r="HC34" i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AZ36" i="1"/>
  <c r="BX36" i="1"/>
  <c r="BY36" i="1"/>
  <c r="AP36" i="1" s="1"/>
  <c r="BZ36" i="1"/>
  <c r="AQ36" i="1" s="1"/>
  <c r="AQ26" i="1" s="1"/>
  <c r="CD36" i="1"/>
  <c r="CD26" i="1" s="1"/>
  <c r="CI36" i="1"/>
  <c r="CI26" i="1" s="1"/>
  <c r="CJ36" i="1"/>
  <c r="CJ26" i="1" s="1"/>
  <c r="CK36" i="1"/>
  <c r="CK26" i="1" s="1"/>
  <c r="CL36" i="1"/>
  <c r="CL26" i="1" s="1"/>
  <c r="F46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Q70" i="1"/>
  <c r="V70" i="1"/>
  <c r="AC70" i="1"/>
  <c r="AD70" i="1"/>
  <c r="AE70" i="1"/>
  <c r="AF70" i="1"/>
  <c r="CT70" i="1" s="1"/>
  <c r="S70" i="1" s="1"/>
  <c r="AG70" i="1"/>
  <c r="CU70" i="1" s="1"/>
  <c r="T70" i="1" s="1"/>
  <c r="AH70" i="1"/>
  <c r="AI70" i="1"/>
  <c r="CW70" i="1" s="1"/>
  <c r="AJ70" i="1"/>
  <c r="CQ70" i="1"/>
  <c r="P70" i="1" s="1"/>
  <c r="CR70" i="1"/>
  <c r="CS70" i="1"/>
  <c r="R70" i="1" s="1"/>
  <c r="HI70" i="1" s="1"/>
  <c r="CV70" i="1"/>
  <c r="U70" i="1" s="1"/>
  <c r="CX70" i="1"/>
  <c r="W70" i="1" s="1"/>
  <c r="FR70" i="1"/>
  <c r="GL70" i="1"/>
  <c r="GN70" i="1"/>
  <c r="GP70" i="1"/>
  <c r="GV70" i="1"/>
  <c r="HC70" i="1" s="1"/>
  <c r="GX70" i="1" s="1"/>
  <c r="C71" i="1"/>
  <c r="D71" i="1"/>
  <c r="I71" i="1"/>
  <c r="CX40" i="3" s="1"/>
  <c r="K71" i="1"/>
  <c r="Q71" i="1"/>
  <c r="S71" i="1"/>
  <c r="AB71" i="1"/>
  <c r="AC71" i="1"/>
  <c r="AD71" i="1"/>
  <c r="AE71" i="1"/>
  <c r="AF71" i="1"/>
  <c r="AG71" i="1"/>
  <c r="CU71" i="1" s="1"/>
  <c r="T71" i="1" s="1"/>
  <c r="AH71" i="1"/>
  <c r="AI71" i="1"/>
  <c r="AJ71" i="1"/>
  <c r="CQ71" i="1"/>
  <c r="P71" i="1" s="1"/>
  <c r="CP71" i="1" s="1"/>
  <c r="O71" i="1" s="1"/>
  <c r="CR71" i="1"/>
  <c r="CS71" i="1"/>
  <c r="R71" i="1" s="1"/>
  <c r="CT71" i="1"/>
  <c r="CV71" i="1"/>
  <c r="U71" i="1" s="1"/>
  <c r="CW71" i="1"/>
  <c r="V71" i="1" s="1"/>
  <c r="CX71" i="1"/>
  <c r="W71" i="1" s="1"/>
  <c r="FR71" i="1"/>
  <c r="GL71" i="1"/>
  <c r="GO71" i="1"/>
  <c r="GP71" i="1"/>
  <c r="GV71" i="1"/>
  <c r="HC71" i="1" s="1"/>
  <c r="GX71" i="1" s="1"/>
  <c r="I72" i="1"/>
  <c r="R72" i="1"/>
  <c r="HI72" i="1" s="1"/>
  <c r="HK72" i="1" s="1"/>
  <c r="W72" i="1"/>
  <c r="AC72" i="1"/>
  <c r="AD72" i="1"/>
  <c r="AB72" i="1" s="1"/>
  <c r="AE72" i="1"/>
  <c r="AF72" i="1"/>
  <c r="AG72" i="1"/>
  <c r="AH72" i="1"/>
  <c r="AI72" i="1"/>
  <c r="AJ72" i="1"/>
  <c r="CX72" i="1" s="1"/>
  <c r="CQ72" i="1"/>
  <c r="P72" i="1" s="1"/>
  <c r="CR72" i="1"/>
  <c r="Q72" i="1" s="1"/>
  <c r="CS72" i="1"/>
  <c r="CT72" i="1"/>
  <c r="S72" i="1" s="1"/>
  <c r="CY72" i="1" s="1"/>
  <c r="X72" i="1" s="1"/>
  <c r="CU72" i="1"/>
  <c r="T72" i="1" s="1"/>
  <c r="CV72" i="1"/>
  <c r="U72" i="1" s="1"/>
  <c r="CW72" i="1"/>
  <c r="V72" i="1" s="1"/>
  <c r="CZ72" i="1"/>
  <c r="Y72" i="1" s="1"/>
  <c r="FR72" i="1"/>
  <c r="GL72" i="1"/>
  <c r="GO72" i="1"/>
  <c r="GP72" i="1"/>
  <c r="GV72" i="1"/>
  <c r="GX72" i="1"/>
  <c r="HC72" i="1"/>
  <c r="HJ72" i="1"/>
  <c r="C73" i="1"/>
  <c r="D73" i="1"/>
  <c r="I73" i="1"/>
  <c r="K73" i="1"/>
  <c r="V73" i="1"/>
  <c r="AC73" i="1"/>
  <c r="AD73" i="1"/>
  <c r="AE73" i="1"/>
  <c r="AF73" i="1"/>
  <c r="AB73" i="1" s="1"/>
  <c r="AG73" i="1"/>
  <c r="AH73" i="1"/>
  <c r="AI73" i="1"/>
  <c r="AJ73" i="1"/>
  <c r="CX73" i="1" s="1"/>
  <c r="W73" i="1" s="1"/>
  <c r="CQ73" i="1"/>
  <c r="CR73" i="1"/>
  <c r="CS73" i="1"/>
  <c r="R73" i="1" s="1"/>
  <c r="HI73" i="1" s="1"/>
  <c r="CT73" i="1"/>
  <c r="S73" i="1" s="1"/>
  <c r="CU73" i="1"/>
  <c r="T73" i="1" s="1"/>
  <c r="CV73" i="1"/>
  <c r="U73" i="1" s="1"/>
  <c r="CW73" i="1"/>
  <c r="FR73" i="1"/>
  <c r="GL73" i="1"/>
  <c r="GO73" i="1"/>
  <c r="GP73" i="1"/>
  <c r="GV73" i="1"/>
  <c r="HC73" i="1" s="1"/>
  <c r="GX73" i="1" s="1"/>
  <c r="HJ73" i="1"/>
  <c r="HK73" i="1" s="1"/>
  <c r="I74" i="1"/>
  <c r="K74" i="1"/>
  <c r="R74" i="1"/>
  <c r="HI74" i="1" s="1"/>
  <c r="AC74" i="1"/>
  <c r="CQ74" i="1" s="1"/>
  <c r="P74" i="1" s="1"/>
  <c r="AE74" i="1"/>
  <c r="AD74" i="1" s="1"/>
  <c r="AB74" i="1" s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R74" i="1"/>
  <c r="Q74" i="1" s="1"/>
  <c r="CS74" i="1"/>
  <c r="CU74" i="1"/>
  <c r="T74" i="1" s="1"/>
  <c r="CW74" i="1"/>
  <c r="V74" i="1" s="1"/>
  <c r="FR74" i="1"/>
  <c r="GL74" i="1"/>
  <c r="GO74" i="1"/>
  <c r="GP74" i="1"/>
  <c r="GV74" i="1"/>
  <c r="HC74" i="1"/>
  <c r="GX74" i="1" s="1"/>
  <c r="C75" i="1"/>
  <c r="D75" i="1"/>
  <c r="I75" i="1"/>
  <c r="K75" i="1"/>
  <c r="R75" i="1"/>
  <c r="HI75" i="1" s="1"/>
  <c r="AC75" i="1"/>
  <c r="CQ75" i="1" s="1"/>
  <c r="P75" i="1" s="1"/>
  <c r="AE75" i="1"/>
  <c r="AD75" i="1" s="1"/>
  <c r="AB75" i="1" s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R75" i="1"/>
  <c r="Q75" i="1" s="1"/>
  <c r="CS75" i="1"/>
  <c r="CU75" i="1"/>
  <c r="T75" i="1" s="1"/>
  <c r="CW75" i="1"/>
  <c r="V75" i="1" s="1"/>
  <c r="FR75" i="1"/>
  <c r="BY78" i="1" s="1"/>
  <c r="GL75" i="1"/>
  <c r="GO75" i="1"/>
  <c r="GP75" i="1"/>
  <c r="GV75" i="1"/>
  <c r="HC75" i="1"/>
  <c r="GX75" i="1" s="1"/>
  <c r="I76" i="1"/>
  <c r="U76" i="1"/>
  <c r="AC76" i="1"/>
  <c r="AE76" i="1"/>
  <c r="CS76" i="1" s="1"/>
  <c r="R76" i="1" s="1"/>
  <c r="HI76" i="1" s="1"/>
  <c r="AF76" i="1"/>
  <c r="CT76" i="1" s="1"/>
  <c r="S76" i="1" s="1"/>
  <c r="AG76" i="1"/>
  <c r="AH76" i="1"/>
  <c r="AI76" i="1"/>
  <c r="CW76" i="1" s="1"/>
  <c r="V76" i="1" s="1"/>
  <c r="AJ76" i="1"/>
  <c r="CR76" i="1"/>
  <c r="Q76" i="1" s="1"/>
  <c r="CU76" i="1"/>
  <c r="T76" i="1" s="1"/>
  <c r="CV76" i="1"/>
  <c r="CX76" i="1"/>
  <c r="W76" i="1" s="1"/>
  <c r="FR76" i="1"/>
  <c r="GL76" i="1"/>
  <c r="GO76" i="1"/>
  <c r="GP76" i="1"/>
  <c r="GV76" i="1"/>
  <c r="GX76" i="1"/>
  <c r="HC76" i="1"/>
  <c r="B78" i="1"/>
  <c r="B68" i="1" s="1"/>
  <c r="C78" i="1"/>
  <c r="C68" i="1" s="1"/>
  <c r="D78" i="1"/>
  <c r="D68" i="1" s="1"/>
  <c r="F78" i="1"/>
  <c r="F68" i="1" s="1"/>
  <c r="G78" i="1"/>
  <c r="G68" i="1" s="1"/>
  <c r="BX78" i="1"/>
  <c r="BX68" i="1" s="1"/>
  <c r="BZ78" i="1"/>
  <c r="AQ78" i="1" s="1"/>
  <c r="CD78" i="1"/>
  <c r="CD68" i="1" s="1"/>
  <c r="CK78" i="1"/>
  <c r="CK68" i="1" s="1"/>
  <c r="CL78" i="1"/>
  <c r="CL68" i="1" s="1"/>
  <c r="CM78" i="1"/>
  <c r="CM68" i="1" s="1"/>
  <c r="D108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R112" i="1"/>
  <c r="HI112" i="1" s="1"/>
  <c r="AC112" i="1"/>
  <c r="CQ112" i="1" s="1"/>
  <c r="P112" i="1" s="1"/>
  <c r="AE112" i="1"/>
  <c r="AD112" i="1" s="1"/>
  <c r="AB112" i="1" s="1"/>
  <c r="AF112" i="1"/>
  <c r="CT112" i="1" s="1"/>
  <c r="S112" i="1" s="1"/>
  <c r="AG112" i="1"/>
  <c r="AH112" i="1"/>
  <c r="AI112" i="1"/>
  <c r="AJ112" i="1"/>
  <c r="CX112" i="1" s="1"/>
  <c r="W112" i="1" s="1"/>
  <c r="CR112" i="1"/>
  <c r="Q112" i="1" s="1"/>
  <c r="CS112" i="1"/>
  <c r="CU112" i="1"/>
  <c r="T112" i="1" s="1"/>
  <c r="CV112" i="1"/>
  <c r="U112" i="1" s="1"/>
  <c r="CW112" i="1"/>
  <c r="V112" i="1" s="1"/>
  <c r="FR112" i="1"/>
  <c r="GL112" i="1"/>
  <c r="GN112" i="1"/>
  <c r="GO112" i="1"/>
  <c r="GV112" i="1"/>
  <c r="HC112" i="1"/>
  <c r="GX112" i="1" s="1"/>
  <c r="C113" i="1"/>
  <c r="D113" i="1"/>
  <c r="S113" i="1"/>
  <c r="T113" i="1"/>
  <c r="AC113" i="1"/>
  <c r="AB113" i="1" s="1"/>
  <c r="AD113" i="1"/>
  <c r="AE113" i="1"/>
  <c r="CS113" i="1" s="1"/>
  <c r="R113" i="1" s="1"/>
  <c r="AF113" i="1"/>
  <c r="AG113" i="1"/>
  <c r="AH113" i="1"/>
  <c r="CV113" i="1" s="1"/>
  <c r="U113" i="1" s="1"/>
  <c r="AI113" i="1"/>
  <c r="CW113" i="1" s="1"/>
  <c r="V113" i="1" s="1"/>
  <c r="AJ113" i="1"/>
  <c r="CQ113" i="1"/>
  <c r="P113" i="1" s="1"/>
  <c r="CR113" i="1"/>
  <c r="Q113" i="1" s="1"/>
  <c r="CT113" i="1"/>
  <c r="CU113" i="1"/>
  <c r="CX113" i="1"/>
  <c r="W113" i="1" s="1"/>
  <c r="FR113" i="1"/>
  <c r="GL113" i="1"/>
  <c r="GN113" i="1"/>
  <c r="GO113" i="1"/>
  <c r="GV113" i="1"/>
  <c r="HC113" i="1" s="1"/>
  <c r="GX113" i="1" s="1"/>
  <c r="HJ113" i="1"/>
  <c r="C114" i="1"/>
  <c r="D114" i="1"/>
  <c r="U114" i="1"/>
  <c r="V114" i="1"/>
  <c r="AC114" i="1"/>
  <c r="CQ114" i="1" s="1"/>
  <c r="P114" i="1" s="1"/>
  <c r="AE114" i="1"/>
  <c r="AD114" i="1" s="1"/>
  <c r="AB114" i="1" s="1"/>
  <c r="AF114" i="1"/>
  <c r="CT114" i="1" s="1"/>
  <c r="S114" i="1" s="1"/>
  <c r="AG114" i="1"/>
  <c r="CU114" i="1" s="1"/>
  <c r="T114" i="1" s="1"/>
  <c r="AH114" i="1"/>
  <c r="AI114" i="1"/>
  <c r="AJ114" i="1"/>
  <c r="CR114" i="1"/>
  <c r="Q114" i="1" s="1"/>
  <c r="CS114" i="1"/>
  <c r="R114" i="1" s="1"/>
  <c r="HI114" i="1" s="1"/>
  <c r="CV114" i="1"/>
  <c r="CW114" i="1"/>
  <c r="CX114" i="1"/>
  <c r="W114" i="1" s="1"/>
  <c r="FR114" i="1"/>
  <c r="GL114" i="1"/>
  <c r="GN114" i="1"/>
  <c r="GO114" i="1"/>
  <c r="GV114" i="1"/>
  <c r="HC114" i="1"/>
  <c r="GX114" i="1" s="1"/>
  <c r="C115" i="1"/>
  <c r="D115" i="1"/>
  <c r="P115" i="1"/>
  <c r="W115" i="1"/>
  <c r="AC115" i="1"/>
  <c r="AE115" i="1"/>
  <c r="AD115" i="1" s="1"/>
  <c r="AF115" i="1"/>
  <c r="AG115" i="1"/>
  <c r="AH115" i="1"/>
  <c r="CV115" i="1" s="1"/>
  <c r="U115" i="1" s="1"/>
  <c r="AI115" i="1"/>
  <c r="CW115" i="1" s="1"/>
  <c r="V115" i="1" s="1"/>
  <c r="AJ115" i="1"/>
  <c r="CQ115" i="1"/>
  <c r="CR115" i="1"/>
  <c r="Q115" i="1" s="1"/>
  <c r="CT115" i="1"/>
  <c r="S115" i="1" s="1"/>
  <c r="CU115" i="1"/>
  <c r="T115" i="1" s="1"/>
  <c r="CX115" i="1"/>
  <c r="FR115" i="1"/>
  <c r="GL115" i="1"/>
  <c r="GN115" i="1"/>
  <c r="GO115" i="1"/>
  <c r="GV115" i="1"/>
  <c r="HC115" i="1" s="1"/>
  <c r="GX115" i="1" s="1"/>
  <c r="C116" i="1"/>
  <c r="D116" i="1"/>
  <c r="Q116" i="1"/>
  <c r="R116" i="1"/>
  <c r="HI116" i="1" s="1"/>
  <c r="AC116" i="1"/>
  <c r="CQ116" i="1" s="1"/>
  <c r="P116" i="1" s="1"/>
  <c r="AE116" i="1"/>
  <c r="AD116" i="1" s="1"/>
  <c r="AB116" i="1" s="1"/>
  <c r="AF116" i="1"/>
  <c r="AG116" i="1"/>
  <c r="CU116" i="1" s="1"/>
  <c r="T116" i="1" s="1"/>
  <c r="AH116" i="1"/>
  <c r="AI116" i="1"/>
  <c r="AJ116" i="1"/>
  <c r="CX116" i="1" s="1"/>
  <c r="W116" i="1" s="1"/>
  <c r="CR116" i="1"/>
  <c r="CS116" i="1"/>
  <c r="CT116" i="1"/>
  <c r="S116" i="1" s="1"/>
  <c r="CV116" i="1"/>
  <c r="U116" i="1" s="1"/>
  <c r="CW116" i="1"/>
  <c r="V116" i="1" s="1"/>
  <c r="FR116" i="1"/>
  <c r="GL116" i="1"/>
  <c r="GN116" i="1"/>
  <c r="GO116" i="1"/>
  <c r="GV116" i="1"/>
  <c r="HC116" i="1"/>
  <c r="GX116" i="1" s="1"/>
  <c r="C117" i="1"/>
  <c r="D117" i="1"/>
  <c r="I117" i="1"/>
  <c r="K117" i="1"/>
  <c r="Q117" i="1"/>
  <c r="R117" i="1"/>
  <c r="HI117" i="1" s="1"/>
  <c r="AC117" i="1"/>
  <c r="CQ117" i="1" s="1"/>
  <c r="P117" i="1" s="1"/>
  <c r="AE117" i="1"/>
  <c r="AD117" i="1" s="1"/>
  <c r="AB117" i="1" s="1"/>
  <c r="AF117" i="1"/>
  <c r="AG117" i="1"/>
  <c r="CU117" i="1" s="1"/>
  <c r="T117" i="1" s="1"/>
  <c r="AH117" i="1"/>
  <c r="AI117" i="1"/>
  <c r="AJ117" i="1"/>
  <c r="CX117" i="1" s="1"/>
  <c r="W117" i="1" s="1"/>
  <c r="CR117" i="1"/>
  <c r="CS117" i="1"/>
  <c r="CT117" i="1"/>
  <c r="S117" i="1" s="1"/>
  <c r="CV117" i="1"/>
  <c r="U117" i="1" s="1"/>
  <c r="CW117" i="1"/>
  <c r="V117" i="1" s="1"/>
  <c r="FR117" i="1"/>
  <c r="GL117" i="1"/>
  <c r="GN117" i="1"/>
  <c r="GO117" i="1"/>
  <c r="GV117" i="1"/>
  <c r="HC117" i="1"/>
  <c r="GX117" i="1" s="1"/>
  <c r="U118" i="1"/>
  <c r="V118" i="1"/>
  <c r="AC118" i="1"/>
  <c r="AE118" i="1"/>
  <c r="AD118" i="1" s="1"/>
  <c r="AF118" i="1"/>
  <c r="CT118" i="1" s="1"/>
  <c r="S118" i="1" s="1"/>
  <c r="AG118" i="1"/>
  <c r="CU118" i="1" s="1"/>
  <c r="T118" i="1" s="1"/>
  <c r="AH118" i="1"/>
  <c r="AI118" i="1"/>
  <c r="AJ118" i="1"/>
  <c r="CR118" i="1"/>
  <c r="Q118" i="1" s="1"/>
  <c r="CS118" i="1"/>
  <c r="R118" i="1" s="1"/>
  <c r="HI118" i="1" s="1"/>
  <c r="CV118" i="1"/>
  <c r="CW118" i="1"/>
  <c r="CX118" i="1"/>
  <c r="W118" i="1" s="1"/>
  <c r="FR118" i="1"/>
  <c r="BY120" i="1" s="1"/>
  <c r="GL118" i="1"/>
  <c r="GO118" i="1"/>
  <c r="GP118" i="1"/>
  <c r="GV118" i="1"/>
  <c r="HC118" i="1"/>
  <c r="GX118" i="1" s="1"/>
  <c r="B120" i="1"/>
  <c r="B110" i="1" s="1"/>
  <c r="C120" i="1"/>
  <c r="C110" i="1" s="1"/>
  <c r="D120" i="1"/>
  <c r="D110" i="1" s="1"/>
  <c r="F120" i="1"/>
  <c r="F110" i="1" s="1"/>
  <c r="G120" i="1"/>
  <c r="G110" i="1" s="1"/>
  <c r="AD120" i="1"/>
  <c r="AJ120" i="1"/>
  <c r="BX120" i="1"/>
  <c r="BX110" i="1" s="1"/>
  <c r="BZ120" i="1"/>
  <c r="BZ110" i="1" s="1"/>
  <c r="CC120" i="1"/>
  <c r="CC110" i="1" s="1"/>
  <c r="CJ120" i="1"/>
  <c r="CJ110" i="1" s="1"/>
  <c r="CK120" i="1"/>
  <c r="CK110" i="1" s="1"/>
  <c r="CL120" i="1"/>
  <c r="CL110" i="1" s="1"/>
  <c r="CM120" i="1"/>
  <c r="CM110" i="1" s="1"/>
  <c r="D150" i="1"/>
  <c r="E152" i="1"/>
  <c r="Z152" i="1"/>
  <c r="AA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T154" i="1"/>
  <c r="AG156" i="1" s="1"/>
  <c r="AC154" i="1"/>
  <c r="HH154" i="1" s="1"/>
  <c r="AD154" i="1"/>
  <c r="AE154" i="1"/>
  <c r="CS154" i="1" s="1"/>
  <c r="R154" i="1" s="1"/>
  <c r="AF154" i="1"/>
  <c r="CT154" i="1" s="1"/>
  <c r="S154" i="1" s="1"/>
  <c r="AG154" i="1"/>
  <c r="AH154" i="1"/>
  <c r="AI154" i="1"/>
  <c r="AJ154" i="1"/>
  <c r="CQ154" i="1"/>
  <c r="P154" i="1" s="1"/>
  <c r="CR154" i="1"/>
  <c r="Q154" i="1" s="1"/>
  <c r="AD156" i="1" s="1"/>
  <c r="CU154" i="1"/>
  <c r="CV154" i="1"/>
  <c r="U154" i="1" s="1"/>
  <c r="AH156" i="1" s="1"/>
  <c r="CW154" i="1"/>
  <c r="V154" i="1" s="1"/>
  <c r="AI156" i="1" s="1"/>
  <c r="CX154" i="1"/>
  <c r="W154" i="1" s="1"/>
  <c r="AJ156" i="1" s="1"/>
  <c r="CY154" i="1"/>
  <c r="X154" i="1" s="1"/>
  <c r="AK156" i="1" s="1"/>
  <c r="CZ154" i="1"/>
  <c r="Y154" i="1" s="1"/>
  <c r="AL156" i="1" s="1"/>
  <c r="GL154" i="1"/>
  <c r="GN154" i="1"/>
  <c r="GO154" i="1"/>
  <c r="GP154" i="1"/>
  <c r="GV154" i="1"/>
  <c r="HC154" i="1" s="1"/>
  <c r="GX154" i="1" s="1"/>
  <c r="CJ156" i="1" s="1"/>
  <c r="HK154" i="1"/>
  <c r="HL154" i="1"/>
  <c r="B156" i="1"/>
  <c r="B152" i="1" s="1"/>
  <c r="C156" i="1"/>
  <c r="C152" i="1" s="1"/>
  <c r="D156" i="1"/>
  <c r="D152" i="1" s="1"/>
  <c r="F156" i="1"/>
  <c r="F152" i="1" s="1"/>
  <c r="G156" i="1"/>
  <c r="G152" i="1" s="1"/>
  <c r="BX156" i="1"/>
  <c r="AO156" i="1" s="1"/>
  <c r="BZ156" i="1"/>
  <c r="BZ152" i="1" s="1"/>
  <c r="CB156" i="1"/>
  <c r="CB152" i="1" s="1"/>
  <c r="CC156" i="1"/>
  <c r="AT156" i="1" s="1"/>
  <c r="CD156" i="1"/>
  <c r="AU156" i="1" s="1"/>
  <c r="CG156" i="1"/>
  <c r="CG152" i="1" s="1"/>
  <c r="CK156" i="1"/>
  <c r="BB156" i="1" s="1"/>
  <c r="CL156" i="1"/>
  <c r="BC156" i="1" s="1"/>
  <c r="CM156" i="1"/>
  <c r="BD156" i="1" s="1"/>
  <c r="B186" i="1"/>
  <c r="B22" i="1" s="1"/>
  <c r="C186" i="1"/>
  <c r="C22" i="1" s="1"/>
  <c r="D186" i="1"/>
  <c r="D22" i="1" s="1"/>
  <c r="F186" i="1"/>
  <c r="F22" i="1" s="1"/>
  <c r="G186" i="1"/>
  <c r="G22" i="1" s="1"/>
  <c r="B219" i="1"/>
  <c r="B18" i="1" s="1"/>
  <c r="C219" i="1"/>
  <c r="C18" i="1" s="1"/>
  <c r="D219" i="1"/>
  <c r="D18" i="1" s="1"/>
  <c r="F219" i="1"/>
  <c r="F18" i="1" s="1"/>
  <c r="G219" i="1"/>
  <c r="G18" i="1" s="1"/>
  <c r="F12" i="6"/>
  <c r="G12" i="6"/>
  <c r="CY12" i="6"/>
  <c r="AT152" i="1" l="1"/>
  <c r="F174" i="1"/>
  <c r="AL152" i="1"/>
  <c r="Y156" i="1"/>
  <c r="T156" i="1"/>
  <c r="AG152" i="1"/>
  <c r="AK152" i="1"/>
  <c r="X156" i="1"/>
  <c r="BY110" i="1"/>
  <c r="AP120" i="1"/>
  <c r="CI120" i="1"/>
  <c r="AJ152" i="1"/>
  <c r="W156" i="1"/>
  <c r="CJ152" i="1"/>
  <c r="BA156" i="1"/>
  <c r="V156" i="1"/>
  <c r="AI152" i="1"/>
  <c r="F181" i="1"/>
  <c r="BD152" i="1"/>
  <c r="U156" i="1"/>
  <c r="AH152" i="1"/>
  <c r="AF156" i="1"/>
  <c r="HJ154" i="1"/>
  <c r="F172" i="1"/>
  <c r="BC152" i="1"/>
  <c r="BB152" i="1"/>
  <c r="F169" i="1"/>
  <c r="AE156" i="1"/>
  <c r="HI154" i="1"/>
  <c r="AO152" i="1"/>
  <c r="F160" i="1"/>
  <c r="AD152" i="1"/>
  <c r="Q156" i="1"/>
  <c r="AU152" i="1"/>
  <c r="F175" i="1"/>
  <c r="AC156" i="1"/>
  <c r="CP154" i="1"/>
  <c r="O154" i="1" s="1"/>
  <c r="AS156" i="1"/>
  <c r="CM152" i="1"/>
  <c r="CY117" i="1"/>
  <c r="X117" i="1" s="1"/>
  <c r="CZ117" i="1"/>
  <c r="Y117" i="1" s="1"/>
  <c r="HJ117" i="1"/>
  <c r="CY116" i="1"/>
  <c r="X116" i="1" s="1"/>
  <c r="CZ116" i="1"/>
  <c r="Y116" i="1" s="1"/>
  <c r="HJ116" i="1"/>
  <c r="CP115" i="1"/>
  <c r="O115" i="1" s="1"/>
  <c r="AG120" i="1"/>
  <c r="CP75" i="1"/>
  <c r="O75" i="1" s="1"/>
  <c r="AE78" i="1"/>
  <c r="HI71" i="1"/>
  <c r="CZ70" i="1"/>
  <c r="Y70" i="1" s="1"/>
  <c r="HJ70" i="1"/>
  <c r="CY70" i="1"/>
  <c r="X70" i="1" s="1"/>
  <c r="AF78" i="1"/>
  <c r="AB154" i="1"/>
  <c r="CL152" i="1"/>
  <c r="CD152" i="1"/>
  <c r="AD110" i="1"/>
  <c r="Q120" i="1"/>
  <c r="CP117" i="1"/>
  <c r="O117" i="1" s="1"/>
  <c r="GM117" i="1" s="1"/>
  <c r="GP117" i="1" s="1"/>
  <c r="CP116" i="1"/>
  <c r="O116" i="1" s="1"/>
  <c r="GM116" i="1" s="1"/>
  <c r="GP116" i="1" s="1"/>
  <c r="HK113" i="1"/>
  <c r="CZ113" i="1"/>
  <c r="Y113" i="1" s="1"/>
  <c r="HI113" i="1"/>
  <c r="CY113" i="1"/>
  <c r="X113" i="1" s="1"/>
  <c r="CP112" i="1"/>
  <c r="O112" i="1" s="1"/>
  <c r="AQ156" i="1"/>
  <c r="CK152" i="1"/>
  <c r="CC152" i="1"/>
  <c r="AT120" i="1"/>
  <c r="HJ118" i="1"/>
  <c r="CY118" i="1"/>
  <c r="X118" i="1" s="1"/>
  <c r="CZ118" i="1"/>
  <c r="Y118" i="1" s="1"/>
  <c r="HJ114" i="1"/>
  <c r="CY114" i="1"/>
  <c r="X114" i="1" s="1"/>
  <c r="CZ114" i="1"/>
  <c r="Y114" i="1" s="1"/>
  <c r="CJ78" i="1"/>
  <c r="AX156" i="1"/>
  <c r="CP113" i="1"/>
  <c r="O113" i="1" s="1"/>
  <c r="HJ76" i="1"/>
  <c r="CY76" i="1"/>
  <c r="X76" i="1" s="1"/>
  <c r="CZ76" i="1"/>
  <c r="Y76" i="1" s="1"/>
  <c r="CY73" i="1"/>
  <c r="X73" i="1" s="1"/>
  <c r="CP70" i="1"/>
  <c r="O70" i="1" s="1"/>
  <c r="CG120" i="1"/>
  <c r="BD120" i="1"/>
  <c r="AB118" i="1"/>
  <c r="CP114" i="1"/>
  <c r="O114" i="1" s="1"/>
  <c r="CY74" i="1"/>
  <c r="X74" i="1" s="1"/>
  <c r="CZ74" i="1"/>
  <c r="Y74" i="1" s="1"/>
  <c r="HJ74" i="1"/>
  <c r="HL72" i="1"/>
  <c r="BB120" i="1"/>
  <c r="AO120" i="1"/>
  <c r="HJ115" i="1"/>
  <c r="AQ68" i="1"/>
  <c r="F88" i="1"/>
  <c r="AP78" i="1"/>
  <c r="CI78" i="1"/>
  <c r="BY68" i="1"/>
  <c r="AI78" i="1"/>
  <c r="BA120" i="1"/>
  <c r="AB115" i="1"/>
  <c r="AI120" i="1"/>
  <c r="CY75" i="1"/>
  <c r="X75" i="1" s="1"/>
  <c r="CZ75" i="1"/>
  <c r="Y75" i="1" s="1"/>
  <c r="HJ75" i="1"/>
  <c r="CP74" i="1"/>
  <c r="O74" i="1" s="1"/>
  <c r="AH78" i="1"/>
  <c r="W120" i="1"/>
  <c r="AJ110" i="1"/>
  <c r="AH120" i="1"/>
  <c r="AF120" i="1"/>
  <c r="CY112" i="1"/>
  <c r="X112" i="1" s="1"/>
  <c r="CZ112" i="1"/>
  <c r="Y112" i="1" s="1"/>
  <c r="HJ112" i="1"/>
  <c r="AJ78" i="1"/>
  <c r="AG78" i="1"/>
  <c r="BD78" i="1"/>
  <c r="CX63" i="3"/>
  <c r="CX62" i="3"/>
  <c r="CU61" i="3"/>
  <c r="CV61" i="3"/>
  <c r="CP72" i="1"/>
  <c r="O72" i="1" s="1"/>
  <c r="GM72" i="1" s="1"/>
  <c r="GN72" i="1" s="1"/>
  <c r="HD31" i="1"/>
  <c r="GN31" i="1"/>
  <c r="HR31" i="1"/>
  <c r="AD36" i="1"/>
  <c r="DF56" i="3"/>
  <c r="DJ56" i="3" s="1"/>
  <c r="DG56" i="3"/>
  <c r="DH56" i="3"/>
  <c r="DI56" i="3"/>
  <c r="BC78" i="1"/>
  <c r="AU78" i="1"/>
  <c r="CQ76" i="1"/>
  <c r="P76" i="1" s="1"/>
  <c r="CP76" i="1" s="1"/>
  <c r="O76" i="1" s="1"/>
  <c r="GM76" i="1" s="1"/>
  <c r="GN76" i="1" s="1"/>
  <c r="AD76" i="1"/>
  <c r="AB76" i="1" s="1"/>
  <c r="DI40" i="3"/>
  <c r="DJ40" i="3" s="1"/>
  <c r="DF40" i="3"/>
  <c r="DG40" i="3"/>
  <c r="DH40" i="3"/>
  <c r="AU36" i="1"/>
  <c r="GM29" i="1"/>
  <c r="GO29" i="1" s="1"/>
  <c r="BC120" i="1"/>
  <c r="CQ118" i="1"/>
  <c r="P118" i="1" s="1"/>
  <c r="CP118" i="1" s="1"/>
  <c r="O118" i="1" s="1"/>
  <c r="GM118" i="1" s="1"/>
  <c r="GN118" i="1" s="1"/>
  <c r="CB120" i="1" s="1"/>
  <c r="CS115" i="1"/>
  <c r="R115" i="1" s="1"/>
  <c r="HL113" i="1"/>
  <c r="BB78" i="1"/>
  <c r="BZ68" i="1"/>
  <c r="HJ34" i="1"/>
  <c r="CY34" i="1"/>
  <c r="X34" i="1" s="1"/>
  <c r="CZ34" i="1"/>
  <c r="Y34" i="1" s="1"/>
  <c r="AJ36" i="1"/>
  <c r="CW69" i="3"/>
  <c r="CZ73" i="1"/>
  <c r="Y73" i="1" s="1"/>
  <c r="AP26" i="1"/>
  <c r="F45" i="1"/>
  <c r="CX93" i="3"/>
  <c r="CX75" i="3"/>
  <c r="Q73" i="1"/>
  <c r="AD78" i="1" s="1"/>
  <c r="CZ71" i="1"/>
  <c r="Y71" i="1" s="1"/>
  <c r="HJ71" i="1"/>
  <c r="CG36" i="1"/>
  <c r="BX26" i="1"/>
  <c r="AO36" i="1"/>
  <c r="AB34" i="1"/>
  <c r="HD32" i="1"/>
  <c r="GN32" i="1"/>
  <c r="HR32" i="1"/>
  <c r="AH36" i="1"/>
  <c r="DF53" i="3"/>
  <c r="DJ53" i="3" s="1"/>
  <c r="DG53" i="3"/>
  <c r="DH53" i="3"/>
  <c r="DI53" i="3"/>
  <c r="CV92" i="3"/>
  <c r="CX92" i="3"/>
  <c r="CU93" i="3"/>
  <c r="CU92" i="3"/>
  <c r="CV93" i="3"/>
  <c r="CU64" i="3"/>
  <c r="CX74" i="3"/>
  <c r="CX82" i="3"/>
  <c r="CW67" i="3"/>
  <c r="CX71" i="3"/>
  <c r="CX79" i="3"/>
  <c r="CX67" i="3"/>
  <c r="CW66" i="3"/>
  <c r="CX73" i="3"/>
  <c r="CX66" i="3"/>
  <c r="CW70" i="3"/>
  <c r="CX70" i="3"/>
  <c r="CX80" i="3"/>
  <c r="CX81" i="3"/>
  <c r="P73" i="1"/>
  <c r="AB70" i="1"/>
  <c r="BC36" i="1"/>
  <c r="CY33" i="1"/>
  <c r="X33" i="1" s="1"/>
  <c r="CZ33" i="1"/>
  <c r="Y33" i="1" s="1"/>
  <c r="HJ33" i="1"/>
  <c r="CX65" i="3"/>
  <c r="AQ120" i="1"/>
  <c r="CG78" i="1"/>
  <c r="HL73" i="1"/>
  <c r="CY71" i="1"/>
  <c r="X71" i="1" s="1"/>
  <c r="GM71" i="1" s="1"/>
  <c r="GN71" i="1" s="1"/>
  <c r="BA36" i="1"/>
  <c r="AI36" i="1"/>
  <c r="AF36" i="1"/>
  <c r="CZ28" i="1"/>
  <c r="Y28" i="1" s="1"/>
  <c r="AL36" i="1" s="1"/>
  <c r="HJ28" i="1"/>
  <c r="AO78" i="1"/>
  <c r="F47" i="1"/>
  <c r="AZ26" i="1"/>
  <c r="CP33" i="1"/>
  <c r="O33" i="1" s="1"/>
  <c r="GM33" i="1" s="1"/>
  <c r="GN33" i="1" s="1"/>
  <c r="AG36" i="1"/>
  <c r="CX78" i="3"/>
  <c r="CX72" i="3"/>
  <c r="DI44" i="3"/>
  <c r="DH44" i="3"/>
  <c r="DF44" i="3"/>
  <c r="DG44" i="3"/>
  <c r="DJ44" i="3" s="1"/>
  <c r="BZ26" i="1"/>
  <c r="DF89" i="3"/>
  <c r="DG89" i="3"/>
  <c r="DI89" i="3"/>
  <c r="DJ89" i="3" s="1"/>
  <c r="DH83" i="3"/>
  <c r="DI83" i="3"/>
  <c r="DJ83" i="3" s="1"/>
  <c r="CX50" i="3"/>
  <c r="CW44" i="3"/>
  <c r="DH37" i="3"/>
  <c r="DF37" i="3"/>
  <c r="DJ37" i="3" s="1"/>
  <c r="CX19" i="3"/>
  <c r="CX16" i="3"/>
  <c r="AB33" i="1"/>
  <c r="BY26" i="1"/>
  <c r="DH86" i="3"/>
  <c r="CX77" i="3"/>
  <c r="CX69" i="3"/>
  <c r="CX48" i="3"/>
  <c r="CW43" i="3"/>
  <c r="CX43" i="3"/>
  <c r="CW42" i="3"/>
  <c r="CX22" i="3"/>
  <c r="CQ34" i="1"/>
  <c r="P34" i="1" s="1"/>
  <c r="CP34" i="1" s="1"/>
  <c r="O34" i="1" s="1"/>
  <c r="GM34" i="1" s="1"/>
  <c r="GN34" i="1" s="1"/>
  <c r="K32" i="1"/>
  <c r="HD30" i="1"/>
  <c r="CM36" i="1" s="1"/>
  <c r="P28" i="1"/>
  <c r="DH89" i="3"/>
  <c r="CX76" i="3"/>
  <c r="CX61" i="3"/>
  <c r="CX41" i="3"/>
  <c r="DI37" i="3"/>
  <c r="BB36" i="1"/>
  <c r="CV91" i="3"/>
  <c r="DI87" i="3"/>
  <c r="DJ87" i="3" s="1"/>
  <c r="CW68" i="3"/>
  <c r="CX68" i="3"/>
  <c r="CV64" i="3"/>
  <c r="CX64" i="3"/>
  <c r="CX59" i="3"/>
  <c r="CX55" i="3"/>
  <c r="CX47" i="3"/>
  <c r="DG37" i="3"/>
  <c r="CX30" i="3"/>
  <c r="CX28" i="3"/>
  <c r="CX25" i="3"/>
  <c r="HJ29" i="1"/>
  <c r="CS28" i="1"/>
  <c r="R28" i="1" s="1"/>
  <c r="CY28" i="1" s="1"/>
  <c r="X28" i="1" s="1"/>
  <c r="AK36" i="1" s="1"/>
  <c r="DH87" i="3"/>
  <c r="CW63" i="3"/>
  <c r="CX45" i="3"/>
  <c r="CX27" i="3"/>
  <c r="DH9" i="3"/>
  <c r="DF9" i="3"/>
  <c r="DJ9" i="3" s="1"/>
  <c r="DG9" i="3"/>
  <c r="DG8" i="3"/>
  <c r="DH8" i="3"/>
  <c r="DI8" i="3"/>
  <c r="K31" i="1"/>
  <c r="DH91" i="3"/>
  <c r="DI91" i="3"/>
  <c r="DJ91" i="3" s="1"/>
  <c r="DF87" i="3"/>
  <c r="CV39" i="3"/>
  <c r="CX39" i="3"/>
  <c r="DG6" i="3"/>
  <c r="DJ6" i="3" s="1"/>
  <c r="DI6" i="3"/>
  <c r="DF6" i="3"/>
  <c r="CU39" i="3"/>
  <c r="CX52" i="3"/>
  <c r="CX60" i="3"/>
  <c r="CW46" i="3"/>
  <c r="CX49" i="3"/>
  <c r="CX57" i="3"/>
  <c r="CX42" i="3"/>
  <c r="CX46" i="3"/>
  <c r="CX54" i="3"/>
  <c r="CW41" i="3"/>
  <c r="CW45" i="3"/>
  <c r="CX51" i="3"/>
  <c r="CX13" i="3"/>
  <c r="CX17" i="3"/>
  <c r="CW15" i="3"/>
  <c r="CX24" i="3"/>
  <c r="CX11" i="3"/>
  <c r="CX15" i="3"/>
  <c r="CX21" i="3"/>
  <c r="CX29" i="3"/>
  <c r="CU10" i="3"/>
  <c r="CW14" i="3"/>
  <c r="CX18" i="3"/>
  <c r="CX26" i="3"/>
  <c r="CV10" i="3"/>
  <c r="CX14" i="3"/>
  <c r="CX23" i="3"/>
  <c r="CX31" i="3"/>
  <c r="CX10" i="3"/>
  <c r="CW13" i="3"/>
  <c r="CW17" i="3"/>
  <c r="CX20" i="3"/>
  <c r="DG85" i="3"/>
  <c r="CV83" i="3"/>
  <c r="CX58" i="3"/>
  <c r="CX12" i="3"/>
  <c r="CW5" i="3"/>
  <c r="CX5" i="3"/>
  <c r="CX2" i="3"/>
  <c r="CV1" i="3"/>
  <c r="CX1" i="3"/>
  <c r="HR30" i="1"/>
  <c r="CV90" i="3"/>
  <c r="CX90" i="3"/>
  <c r="DG83" i="3"/>
  <c r="DF33" i="3"/>
  <c r="DH33" i="3"/>
  <c r="DI33" i="3"/>
  <c r="DJ33" i="3" s="1"/>
  <c r="CW16" i="3"/>
  <c r="DH6" i="3"/>
  <c r="DG35" i="3"/>
  <c r="DJ35" i="3" s="1"/>
  <c r="DG7" i="3"/>
  <c r="DG38" i="3"/>
  <c r="DI36" i="3"/>
  <c r="DG32" i="3"/>
  <c r="DG4" i="3"/>
  <c r="AD68" i="1" l="1"/>
  <c r="Q78" i="1"/>
  <c r="X36" i="1"/>
  <c r="AK26" i="1"/>
  <c r="DG90" i="3"/>
  <c r="DH90" i="3"/>
  <c r="DI90" i="3"/>
  <c r="DJ90" i="3" s="1"/>
  <c r="DF90" i="3"/>
  <c r="DF12" i="3"/>
  <c r="DH12" i="3"/>
  <c r="DI12" i="3"/>
  <c r="DG12" i="3"/>
  <c r="DJ12" i="3" s="1"/>
  <c r="DF31" i="3"/>
  <c r="DJ31" i="3" s="1"/>
  <c r="DG31" i="3"/>
  <c r="DH31" i="3"/>
  <c r="DI31" i="3"/>
  <c r="DF29" i="3"/>
  <c r="DJ29" i="3" s="1"/>
  <c r="DG29" i="3"/>
  <c r="DH29" i="3"/>
  <c r="DI29" i="3"/>
  <c r="DF51" i="3"/>
  <c r="DJ51" i="3" s="1"/>
  <c r="DG51" i="3"/>
  <c r="DH51" i="3"/>
  <c r="DI51" i="3"/>
  <c r="HK29" i="1"/>
  <c r="HL29" i="1"/>
  <c r="DF64" i="3"/>
  <c r="DG64" i="3"/>
  <c r="DH64" i="3"/>
  <c r="DI64" i="3"/>
  <c r="DJ64" i="3" s="1"/>
  <c r="DF41" i="3"/>
  <c r="DG41" i="3"/>
  <c r="DJ41" i="3" s="1"/>
  <c r="DH41" i="3"/>
  <c r="DI41" i="3"/>
  <c r="DG22" i="3"/>
  <c r="DI22" i="3"/>
  <c r="DF22" i="3"/>
  <c r="DJ22" i="3" s="1"/>
  <c r="DH22" i="3"/>
  <c r="F82" i="1"/>
  <c r="AO68" i="1"/>
  <c r="AX36" i="1"/>
  <c r="CG26" i="1"/>
  <c r="AP68" i="1"/>
  <c r="F87" i="1"/>
  <c r="BB110" i="1"/>
  <c r="F133" i="1"/>
  <c r="CG110" i="1"/>
  <c r="AX120" i="1"/>
  <c r="CJ68" i="1"/>
  <c r="BA78" i="1"/>
  <c r="HK118" i="1"/>
  <c r="HL118" i="1"/>
  <c r="GM75" i="1"/>
  <c r="GN75" i="1" s="1"/>
  <c r="F179" i="1"/>
  <c r="V152" i="1"/>
  <c r="F182" i="1"/>
  <c r="X152" i="1"/>
  <c r="DF15" i="3"/>
  <c r="DG15" i="3"/>
  <c r="DJ15" i="3" s="1"/>
  <c r="DH15" i="3"/>
  <c r="DI15" i="3"/>
  <c r="DI58" i="3"/>
  <c r="DG58" i="3"/>
  <c r="DH58" i="3"/>
  <c r="DF58" i="3"/>
  <c r="DJ58" i="3" s="1"/>
  <c r="DF23" i="3"/>
  <c r="DJ23" i="3" s="1"/>
  <c r="DG23" i="3"/>
  <c r="DH23" i="3"/>
  <c r="DI23" i="3"/>
  <c r="DF21" i="3"/>
  <c r="DJ21" i="3" s="1"/>
  <c r="DG21" i="3"/>
  <c r="DH21" i="3"/>
  <c r="DI21" i="3"/>
  <c r="DG60" i="3"/>
  <c r="DH60" i="3"/>
  <c r="DI60" i="3"/>
  <c r="DF60" i="3"/>
  <c r="DJ60" i="3" s="1"/>
  <c r="DH25" i="3"/>
  <c r="DF25" i="3"/>
  <c r="DJ25" i="3" s="1"/>
  <c r="DG25" i="3"/>
  <c r="DI25" i="3"/>
  <c r="DH61" i="3"/>
  <c r="DI61" i="3"/>
  <c r="DJ61" i="3" s="1"/>
  <c r="DF61" i="3"/>
  <c r="DG61" i="3"/>
  <c r="CG68" i="1"/>
  <c r="AX78" i="1"/>
  <c r="CP73" i="1"/>
  <c r="O73" i="1" s="1"/>
  <c r="GM73" i="1" s="1"/>
  <c r="GN73" i="1" s="1"/>
  <c r="CB78" i="1" s="1"/>
  <c r="AC78" i="1"/>
  <c r="DF67" i="3"/>
  <c r="DG67" i="3"/>
  <c r="DJ67" i="3" s="1"/>
  <c r="DH67" i="3"/>
  <c r="DI67" i="3"/>
  <c r="AH26" i="1"/>
  <c r="U36" i="1"/>
  <c r="HK71" i="1"/>
  <c r="HL71" i="1"/>
  <c r="HI115" i="1"/>
  <c r="AE120" i="1"/>
  <c r="DF62" i="3"/>
  <c r="DI62" i="3"/>
  <c r="DJ62" i="3" s="1"/>
  <c r="DG62" i="3"/>
  <c r="DH62" i="3"/>
  <c r="AF110" i="1"/>
  <c r="S120" i="1"/>
  <c r="GM70" i="1"/>
  <c r="AB78" i="1"/>
  <c r="AT110" i="1"/>
  <c r="F138" i="1"/>
  <c r="AG110" i="1"/>
  <c r="T120" i="1"/>
  <c r="BA152" i="1"/>
  <c r="F176" i="1"/>
  <c r="DF14" i="3"/>
  <c r="DG14" i="3"/>
  <c r="DJ14" i="3" s="1"/>
  <c r="DH14" i="3"/>
  <c r="DI14" i="3"/>
  <c r="DG68" i="3"/>
  <c r="DJ68" i="3" s="1"/>
  <c r="DH68" i="3"/>
  <c r="DI68" i="3"/>
  <c r="DF68" i="3"/>
  <c r="DG43" i="3"/>
  <c r="DJ43" i="3" s="1"/>
  <c r="DH43" i="3"/>
  <c r="DI43" i="3"/>
  <c r="DF43" i="3"/>
  <c r="DF16" i="3"/>
  <c r="DH16" i="3"/>
  <c r="DI16" i="3"/>
  <c r="DG16" i="3"/>
  <c r="DJ16" i="3" s="1"/>
  <c r="DI72" i="3"/>
  <c r="DF72" i="3"/>
  <c r="DJ72" i="3" s="1"/>
  <c r="DG72" i="3"/>
  <c r="DH72" i="3"/>
  <c r="Y36" i="1"/>
  <c r="AL26" i="1"/>
  <c r="AQ110" i="1"/>
  <c r="F130" i="1"/>
  <c r="AQ186" i="1"/>
  <c r="DF81" i="3"/>
  <c r="DJ81" i="3" s="1"/>
  <c r="DG81" i="3"/>
  <c r="DH81" i="3"/>
  <c r="DI81" i="3"/>
  <c r="DF79" i="3"/>
  <c r="DJ79" i="3" s="1"/>
  <c r="DG79" i="3"/>
  <c r="DH79" i="3"/>
  <c r="DI79" i="3"/>
  <c r="W36" i="1"/>
  <c r="AJ26" i="1"/>
  <c r="CB110" i="1"/>
  <c r="AS120" i="1"/>
  <c r="Q36" i="1"/>
  <c r="AD26" i="1"/>
  <c r="DF63" i="3"/>
  <c r="DG63" i="3"/>
  <c r="DJ63" i="3" s="1"/>
  <c r="DH63" i="3"/>
  <c r="DI63" i="3"/>
  <c r="AH110" i="1"/>
  <c r="U120" i="1"/>
  <c r="V120" i="1"/>
  <c r="AI110" i="1"/>
  <c r="HK74" i="1"/>
  <c r="HL74" i="1"/>
  <c r="AF68" i="1"/>
  <c r="S78" i="1"/>
  <c r="AS152" i="1"/>
  <c r="F173" i="1"/>
  <c r="S156" i="1"/>
  <c r="AF152" i="1"/>
  <c r="DF76" i="3"/>
  <c r="DJ76" i="3" s="1"/>
  <c r="DG76" i="3"/>
  <c r="DH76" i="3"/>
  <c r="DI76" i="3"/>
  <c r="DF1" i="3"/>
  <c r="DG1" i="3"/>
  <c r="DH1" i="3"/>
  <c r="DI1" i="3"/>
  <c r="DJ1" i="3" s="1"/>
  <c r="DF11" i="3"/>
  <c r="DG11" i="3"/>
  <c r="DH11" i="3"/>
  <c r="DI11" i="3"/>
  <c r="DJ11" i="3" s="1"/>
  <c r="DF54" i="3"/>
  <c r="DJ54" i="3" s="1"/>
  <c r="DG54" i="3"/>
  <c r="DH54" i="3"/>
  <c r="DI54" i="3"/>
  <c r="DF27" i="3"/>
  <c r="DJ27" i="3" s="1"/>
  <c r="DH27" i="3"/>
  <c r="DI27" i="3"/>
  <c r="DG27" i="3"/>
  <c r="DG30" i="3"/>
  <c r="DI30" i="3"/>
  <c r="DF30" i="3"/>
  <c r="DJ30" i="3" s="1"/>
  <c r="DH30" i="3"/>
  <c r="DF19" i="3"/>
  <c r="DJ19" i="3" s="1"/>
  <c r="DH19" i="3"/>
  <c r="DI19" i="3"/>
  <c r="DG19" i="3"/>
  <c r="DF78" i="3"/>
  <c r="DJ78" i="3" s="1"/>
  <c r="DG78" i="3"/>
  <c r="DH78" i="3"/>
  <c r="DI78" i="3"/>
  <c r="DI65" i="3"/>
  <c r="DJ65" i="3" s="1"/>
  <c r="DF65" i="3"/>
  <c r="DG65" i="3"/>
  <c r="DH65" i="3"/>
  <c r="DI80" i="3"/>
  <c r="DF80" i="3"/>
  <c r="DJ80" i="3" s="1"/>
  <c r="DG80" i="3"/>
  <c r="DH80" i="3"/>
  <c r="DF71" i="3"/>
  <c r="DJ71" i="3" s="1"/>
  <c r="DG71" i="3"/>
  <c r="DH71" i="3"/>
  <c r="DI71" i="3"/>
  <c r="DG92" i="3"/>
  <c r="DH92" i="3"/>
  <c r="DI92" i="3"/>
  <c r="DJ92" i="3" s="1"/>
  <c r="DF92" i="3"/>
  <c r="BC110" i="1"/>
  <c r="F136" i="1"/>
  <c r="BD68" i="1"/>
  <c r="F103" i="1"/>
  <c r="AK78" i="1"/>
  <c r="HK116" i="1"/>
  <c r="HL116" i="1"/>
  <c r="AB156" i="1"/>
  <c r="GM154" i="1"/>
  <c r="F180" i="1"/>
  <c r="W152" i="1"/>
  <c r="T152" i="1"/>
  <c r="F177" i="1"/>
  <c r="DG24" i="3"/>
  <c r="DH24" i="3"/>
  <c r="DI24" i="3"/>
  <c r="DF24" i="3"/>
  <c r="DJ24" i="3" s="1"/>
  <c r="DF46" i="3"/>
  <c r="DG46" i="3"/>
  <c r="DJ46" i="3" s="1"/>
  <c r="DH46" i="3"/>
  <c r="DI46" i="3"/>
  <c r="DF45" i="3"/>
  <c r="DG45" i="3"/>
  <c r="DJ45" i="3" s="1"/>
  <c r="DH45" i="3"/>
  <c r="DI45" i="3"/>
  <c r="CP28" i="1"/>
  <c r="O28" i="1" s="1"/>
  <c r="AC36" i="1"/>
  <c r="DF48" i="3"/>
  <c r="DJ48" i="3" s="1"/>
  <c r="DG48" i="3"/>
  <c r="DH48" i="3"/>
  <c r="DI48" i="3"/>
  <c r="AG26" i="1"/>
  <c r="T36" i="1"/>
  <c r="AF26" i="1"/>
  <c r="S36" i="1"/>
  <c r="HK33" i="1"/>
  <c r="HL33" i="1"/>
  <c r="DF70" i="3"/>
  <c r="DH70" i="3"/>
  <c r="DI70" i="3"/>
  <c r="DG70" i="3"/>
  <c r="DJ70" i="3" s="1"/>
  <c r="DF75" i="3"/>
  <c r="DJ75" i="3" s="1"/>
  <c r="DG75" i="3"/>
  <c r="DH75" i="3"/>
  <c r="DI75" i="3"/>
  <c r="AU68" i="1"/>
  <c r="F97" i="1"/>
  <c r="CB36" i="1"/>
  <c r="AG68" i="1"/>
  <c r="T78" i="1"/>
  <c r="W110" i="1"/>
  <c r="F144" i="1"/>
  <c r="BA110" i="1"/>
  <c r="F140" i="1"/>
  <c r="HK115" i="1"/>
  <c r="HL115" i="1"/>
  <c r="F166" i="1"/>
  <c r="AQ152" i="1"/>
  <c r="HK70" i="1"/>
  <c r="HL70" i="1"/>
  <c r="AC152" i="1"/>
  <c r="CE156" i="1"/>
  <c r="P156" i="1"/>
  <c r="R156" i="1"/>
  <c r="AE152" i="1"/>
  <c r="U152" i="1"/>
  <c r="F178" i="1"/>
  <c r="F183" i="1"/>
  <c r="Y152" i="1"/>
  <c r="DI20" i="3"/>
  <c r="DF20" i="3"/>
  <c r="DJ20" i="3" s="1"/>
  <c r="DG20" i="3"/>
  <c r="DH20" i="3"/>
  <c r="DG2" i="3"/>
  <c r="DI2" i="3"/>
  <c r="DF2" i="3"/>
  <c r="DJ2" i="3" s="1"/>
  <c r="DH2" i="3"/>
  <c r="DF18" i="3"/>
  <c r="DJ18" i="3" s="1"/>
  <c r="DG18" i="3"/>
  <c r="DH18" i="3"/>
  <c r="DI18" i="3"/>
  <c r="DF42" i="3"/>
  <c r="DG42" i="3"/>
  <c r="DJ42" i="3" s="1"/>
  <c r="DH42" i="3"/>
  <c r="DI42" i="3"/>
  <c r="DH47" i="3"/>
  <c r="DI47" i="3"/>
  <c r="DF47" i="3"/>
  <c r="DJ47" i="3" s="1"/>
  <c r="DG47" i="3"/>
  <c r="CM26" i="1"/>
  <c r="BD36" i="1"/>
  <c r="DI69" i="3"/>
  <c r="DF69" i="3"/>
  <c r="DG69" i="3"/>
  <c r="DJ69" i="3" s="1"/>
  <c r="DH69" i="3"/>
  <c r="V36" i="1"/>
  <c r="AI26" i="1"/>
  <c r="DG82" i="3"/>
  <c r="DH82" i="3"/>
  <c r="DI82" i="3"/>
  <c r="DF82" i="3"/>
  <c r="DJ82" i="3" s="1"/>
  <c r="DH93" i="3"/>
  <c r="DI93" i="3"/>
  <c r="DJ93" i="3" s="1"/>
  <c r="DF93" i="3"/>
  <c r="DG93" i="3"/>
  <c r="HK34" i="1"/>
  <c r="HL34" i="1"/>
  <c r="AU26" i="1"/>
  <c r="F55" i="1"/>
  <c r="BC68" i="1"/>
  <c r="F94" i="1"/>
  <c r="AJ68" i="1"/>
  <c r="W78" i="1"/>
  <c r="AH68" i="1"/>
  <c r="U78" i="1"/>
  <c r="V78" i="1"/>
  <c r="AI68" i="1"/>
  <c r="CZ115" i="1"/>
  <c r="Y115" i="1" s="1"/>
  <c r="GM114" i="1"/>
  <c r="GP114" i="1" s="1"/>
  <c r="HK76" i="1"/>
  <c r="HL76" i="1"/>
  <c r="HK114" i="1"/>
  <c r="HL114" i="1"/>
  <c r="AC120" i="1"/>
  <c r="Q110" i="1"/>
  <c r="F132" i="1"/>
  <c r="AL78" i="1"/>
  <c r="CI110" i="1"/>
  <c r="AZ120" i="1"/>
  <c r="DI28" i="3"/>
  <c r="DF28" i="3"/>
  <c r="DJ28" i="3" s="1"/>
  <c r="DG28" i="3"/>
  <c r="DH28" i="3"/>
  <c r="DF26" i="3"/>
  <c r="DJ26" i="3" s="1"/>
  <c r="DG26" i="3"/>
  <c r="DH26" i="3"/>
  <c r="DI26" i="3"/>
  <c r="DG5" i="3"/>
  <c r="DJ5" i="3" s="1"/>
  <c r="DH5" i="3"/>
  <c r="DI5" i="3"/>
  <c r="DF5" i="3"/>
  <c r="DH17" i="3"/>
  <c r="DF17" i="3"/>
  <c r="DG17" i="3"/>
  <c r="DJ17" i="3" s="1"/>
  <c r="DI17" i="3"/>
  <c r="DF57" i="3"/>
  <c r="DJ57" i="3" s="1"/>
  <c r="DG57" i="3"/>
  <c r="DH57" i="3"/>
  <c r="DI57" i="3"/>
  <c r="DH55" i="3"/>
  <c r="DI55" i="3"/>
  <c r="DF55" i="3"/>
  <c r="DJ55" i="3" s="1"/>
  <c r="DG55" i="3"/>
  <c r="BB26" i="1"/>
  <c r="F49" i="1"/>
  <c r="BB186" i="1"/>
  <c r="DH77" i="3"/>
  <c r="DI77" i="3"/>
  <c r="DF77" i="3"/>
  <c r="DJ77" i="3" s="1"/>
  <c r="DG77" i="3"/>
  <c r="F56" i="1"/>
  <c r="BA26" i="1"/>
  <c r="BA186" i="1"/>
  <c r="DF66" i="3"/>
  <c r="DI66" i="3"/>
  <c r="DG66" i="3"/>
  <c r="DJ66" i="3" s="1"/>
  <c r="DH66" i="3"/>
  <c r="DG74" i="3"/>
  <c r="DH74" i="3"/>
  <c r="DI74" i="3"/>
  <c r="DF74" i="3"/>
  <c r="DJ74" i="3" s="1"/>
  <c r="F40" i="1"/>
  <c r="AO26" i="1"/>
  <c r="AO186" i="1"/>
  <c r="HK112" i="1"/>
  <c r="HL112" i="1"/>
  <c r="GM74" i="1"/>
  <c r="GN74" i="1" s="1"/>
  <c r="CY115" i="1"/>
  <c r="X115" i="1" s="1"/>
  <c r="GM115" i="1" s="1"/>
  <c r="GP115" i="1" s="1"/>
  <c r="GM113" i="1"/>
  <c r="GP113" i="1" s="1"/>
  <c r="GM112" i="1"/>
  <c r="AB120" i="1"/>
  <c r="HK117" i="1"/>
  <c r="HL117" i="1"/>
  <c r="AP110" i="1"/>
  <c r="F129" i="1"/>
  <c r="DG52" i="3"/>
  <c r="DH52" i="3"/>
  <c r="DI52" i="3"/>
  <c r="DF52" i="3"/>
  <c r="DJ52" i="3" s="1"/>
  <c r="DI10" i="3"/>
  <c r="DJ10" i="3" s="1"/>
  <c r="DF10" i="3"/>
  <c r="DG10" i="3"/>
  <c r="DH10" i="3"/>
  <c r="DH13" i="3"/>
  <c r="DF13" i="3"/>
  <c r="DG13" i="3"/>
  <c r="DJ13" i="3" s="1"/>
  <c r="DI13" i="3"/>
  <c r="DF49" i="3"/>
  <c r="DJ49" i="3" s="1"/>
  <c r="DG49" i="3"/>
  <c r="DH49" i="3"/>
  <c r="DI49" i="3"/>
  <c r="DF39" i="3"/>
  <c r="DG39" i="3"/>
  <c r="DH39" i="3"/>
  <c r="DI39" i="3"/>
  <c r="DJ39" i="3" s="1"/>
  <c r="HI28" i="1"/>
  <c r="HK28" i="1" s="1"/>
  <c r="AE36" i="1"/>
  <c r="DF59" i="3"/>
  <c r="DJ59" i="3" s="1"/>
  <c r="DG59" i="3"/>
  <c r="DH59" i="3"/>
  <c r="DI59" i="3"/>
  <c r="DI50" i="3"/>
  <c r="DF50" i="3"/>
  <c r="DJ50" i="3" s="1"/>
  <c r="DG50" i="3"/>
  <c r="DH50" i="3"/>
  <c r="BC26" i="1"/>
  <c r="F52" i="1"/>
  <c r="BC186" i="1"/>
  <c r="DF73" i="3"/>
  <c r="DJ73" i="3" s="1"/>
  <c r="DG73" i="3"/>
  <c r="DH73" i="3"/>
  <c r="DI73" i="3"/>
  <c r="F91" i="1"/>
  <c r="BB68" i="1"/>
  <c r="AL120" i="1"/>
  <c r="HK75" i="1"/>
  <c r="HL75" i="1"/>
  <c r="CI68" i="1"/>
  <c r="AZ78" i="1"/>
  <c r="AO110" i="1"/>
  <c r="F124" i="1"/>
  <c r="BD110" i="1"/>
  <c r="F145" i="1"/>
  <c r="F163" i="1"/>
  <c r="AX152" i="1"/>
  <c r="AE68" i="1"/>
  <c r="R78" i="1"/>
  <c r="Q152" i="1"/>
  <c r="F168" i="1"/>
  <c r="AS78" i="1" l="1"/>
  <c r="CB68" i="1"/>
  <c r="AL68" i="1"/>
  <c r="Y78" i="1"/>
  <c r="F59" i="1"/>
  <c r="V26" i="1"/>
  <c r="V186" i="1"/>
  <c r="R152" i="1"/>
  <c r="F170" i="1"/>
  <c r="T68" i="1"/>
  <c r="F99" i="1"/>
  <c r="AB36" i="1"/>
  <c r="GM28" i="1"/>
  <c r="W26" i="1"/>
  <c r="F60" i="1"/>
  <c r="W186" i="1"/>
  <c r="AB68" i="1"/>
  <c r="O78" i="1"/>
  <c r="AE110" i="1"/>
  <c r="R120" i="1"/>
  <c r="AO22" i="1"/>
  <c r="F190" i="1"/>
  <c r="AO219" i="1"/>
  <c r="P152" i="1"/>
  <c r="F159" i="1"/>
  <c r="T26" i="1"/>
  <c r="F57" i="1"/>
  <c r="T186" i="1"/>
  <c r="FR154" i="1"/>
  <c r="BY156" i="1" s="1"/>
  <c r="CA156" i="1"/>
  <c r="AQ22" i="1"/>
  <c r="F196" i="1"/>
  <c r="AQ219" i="1"/>
  <c r="CA78" i="1"/>
  <c r="GO70" i="1"/>
  <c r="CC78" i="1" s="1"/>
  <c r="O120" i="1"/>
  <c r="AB110" i="1"/>
  <c r="CB26" i="1"/>
  <c r="AS36" i="1"/>
  <c r="AB152" i="1"/>
  <c r="O156" i="1"/>
  <c r="S110" i="1"/>
  <c r="F135" i="1"/>
  <c r="AC68" i="1"/>
  <c r="CF78" i="1"/>
  <c r="CH78" i="1"/>
  <c r="P78" i="1"/>
  <c r="CE78" i="1"/>
  <c r="GP112" i="1"/>
  <c r="CD120" i="1" s="1"/>
  <c r="CA120" i="1"/>
  <c r="BB22" i="1"/>
  <c r="F199" i="1"/>
  <c r="BB219" i="1"/>
  <c r="AC110" i="1"/>
  <c r="CH120" i="1"/>
  <c r="P120" i="1"/>
  <c r="CE120" i="1"/>
  <c r="CF120" i="1"/>
  <c r="V68" i="1"/>
  <c r="F101" i="1"/>
  <c r="F171" i="1"/>
  <c r="S152" i="1"/>
  <c r="F98" i="1"/>
  <c r="BA68" i="1"/>
  <c r="BA22" i="1"/>
  <c r="F206" i="1"/>
  <c r="BA219" i="1"/>
  <c r="U68" i="1"/>
  <c r="F100" i="1"/>
  <c r="AV156" i="1"/>
  <c r="CE152" i="1"/>
  <c r="V110" i="1"/>
  <c r="F143" i="1"/>
  <c r="F48" i="1"/>
  <c r="Q26" i="1"/>
  <c r="Q186" i="1"/>
  <c r="T110" i="1"/>
  <c r="F141" i="1"/>
  <c r="U26" i="1"/>
  <c r="F58" i="1"/>
  <c r="U186" i="1"/>
  <c r="AX68" i="1"/>
  <c r="F85" i="1"/>
  <c r="AK120" i="1"/>
  <c r="X26" i="1"/>
  <c r="F62" i="1"/>
  <c r="BD26" i="1"/>
  <c r="F61" i="1"/>
  <c r="BD186" i="1"/>
  <c r="X78" i="1"/>
  <c r="AK68" i="1"/>
  <c r="U110" i="1"/>
  <c r="F142" i="1"/>
  <c r="AS110" i="1"/>
  <c r="F137" i="1"/>
  <c r="F63" i="1"/>
  <c r="Y26" i="1"/>
  <c r="AX110" i="1"/>
  <c r="F127" i="1"/>
  <c r="AE26" i="1"/>
  <c r="R36" i="1"/>
  <c r="AL110" i="1"/>
  <c r="Y120" i="1"/>
  <c r="Y186" i="1" s="1"/>
  <c r="AZ110" i="1"/>
  <c r="F131" i="1"/>
  <c r="W68" i="1"/>
  <c r="F102" i="1"/>
  <c r="HL28" i="1"/>
  <c r="AX26" i="1"/>
  <c r="F43" i="1"/>
  <c r="AX186" i="1"/>
  <c r="Q68" i="1"/>
  <c r="F90" i="1"/>
  <c r="R68" i="1"/>
  <c r="F92" i="1"/>
  <c r="AZ68" i="1"/>
  <c r="F89" i="1"/>
  <c r="BC22" i="1"/>
  <c r="BC219" i="1"/>
  <c r="F202" i="1"/>
  <c r="S26" i="1"/>
  <c r="F51" i="1"/>
  <c r="S186" i="1"/>
  <c r="CH36" i="1"/>
  <c r="P36" i="1"/>
  <c r="AC26" i="1"/>
  <c r="CE36" i="1"/>
  <c r="CF36" i="1"/>
  <c r="S68" i="1"/>
  <c r="F93" i="1"/>
  <c r="Y22" i="1" l="1"/>
  <c r="Y219" i="1"/>
  <c r="F213" i="1"/>
  <c r="F39" i="1"/>
  <c r="P26" i="1"/>
  <c r="P186" i="1"/>
  <c r="P110" i="1"/>
  <c r="F123" i="1"/>
  <c r="CE68" i="1"/>
  <c r="AV78" i="1"/>
  <c r="W22" i="1"/>
  <c r="W219" i="1"/>
  <c r="F210" i="1"/>
  <c r="AY36" i="1"/>
  <c r="CH26" i="1"/>
  <c r="R26" i="1"/>
  <c r="F50" i="1"/>
  <c r="R186" i="1"/>
  <c r="CH110" i="1"/>
  <c r="AY120" i="1"/>
  <c r="P68" i="1"/>
  <c r="F81" i="1"/>
  <c r="AS26" i="1"/>
  <c r="F53" i="1"/>
  <c r="AS186" i="1"/>
  <c r="AO18" i="1"/>
  <c r="F223" i="1"/>
  <c r="V22" i="1"/>
  <c r="V219" i="1"/>
  <c r="F209" i="1"/>
  <c r="AV152" i="1"/>
  <c r="F161" i="1"/>
  <c r="CH68" i="1"/>
  <c r="AY78" i="1"/>
  <c r="CA152" i="1"/>
  <c r="AR156" i="1"/>
  <c r="BB18" i="1"/>
  <c r="F232" i="1"/>
  <c r="CF68" i="1"/>
  <c r="AW78" i="1"/>
  <c r="BY152" i="1"/>
  <c r="AP156" i="1"/>
  <c r="CI156" i="1"/>
  <c r="CF156" i="1"/>
  <c r="CH156" i="1"/>
  <c r="GO28" i="1"/>
  <c r="CC36" i="1" s="1"/>
  <c r="CA36" i="1"/>
  <c r="AK110" i="1"/>
  <c r="X120" i="1"/>
  <c r="Q22" i="1"/>
  <c r="Q219" i="1"/>
  <c r="F198" i="1"/>
  <c r="O110" i="1"/>
  <c r="F122" i="1"/>
  <c r="T22" i="1"/>
  <c r="F207" i="1"/>
  <c r="T219" i="1"/>
  <c r="R110" i="1"/>
  <c r="F134" i="1"/>
  <c r="O36" i="1"/>
  <c r="AB26" i="1"/>
  <c r="F105" i="1"/>
  <c r="Y68" i="1"/>
  <c r="S22" i="1"/>
  <c r="F201" i="1"/>
  <c r="S219" i="1"/>
  <c r="CF26" i="1"/>
  <c r="AW36" i="1"/>
  <c r="F104" i="1"/>
  <c r="X68" i="1"/>
  <c r="BA18" i="1"/>
  <c r="F239" i="1"/>
  <c r="AT78" i="1"/>
  <c r="CC68" i="1"/>
  <c r="CE26" i="1"/>
  <c r="AV36" i="1"/>
  <c r="BC18" i="1"/>
  <c r="F235" i="1"/>
  <c r="BD22" i="1"/>
  <c r="BD219" i="1"/>
  <c r="F211" i="1"/>
  <c r="CF110" i="1"/>
  <c r="AW120" i="1"/>
  <c r="CA110" i="1"/>
  <c r="AR120" i="1"/>
  <c r="CA68" i="1"/>
  <c r="AR78" i="1"/>
  <c r="O68" i="1"/>
  <c r="F80" i="1"/>
  <c r="AX22" i="1"/>
  <c r="F193" i="1"/>
  <c r="AX219" i="1"/>
  <c r="Y110" i="1"/>
  <c r="F147" i="1"/>
  <c r="U22" i="1"/>
  <c r="F208" i="1"/>
  <c r="U219" i="1"/>
  <c r="CE110" i="1"/>
  <c r="AV120" i="1"/>
  <c r="CD110" i="1"/>
  <c r="AU120" i="1"/>
  <c r="O152" i="1"/>
  <c r="F158" i="1"/>
  <c r="AQ18" i="1"/>
  <c r="F229" i="1"/>
  <c r="AS68" i="1"/>
  <c r="F95" i="1"/>
  <c r="BD18" i="1" l="1"/>
  <c r="F244" i="1"/>
  <c r="AW68" i="1"/>
  <c r="F84" i="1"/>
  <c r="AR68" i="1"/>
  <c r="F106" i="1"/>
  <c r="CA26" i="1"/>
  <c r="AR36" i="1"/>
  <c r="CC26" i="1"/>
  <c r="AT36" i="1"/>
  <c r="AY26" i="1"/>
  <c r="F44" i="1"/>
  <c r="P22" i="1"/>
  <c r="P219" i="1"/>
  <c r="F189" i="1"/>
  <c r="AU110" i="1"/>
  <c r="F139" i="1"/>
  <c r="AU186" i="1"/>
  <c r="AR110" i="1"/>
  <c r="F148" i="1"/>
  <c r="CH152" i="1"/>
  <c r="AY156" i="1"/>
  <c r="V18" i="1"/>
  <c r="F242" i="1"/>
  <c r="AX18" i="1"/>
  <c r="F226" i="1"/>
  <c r="AV26" i="1"/>
  <c r="F41" i="1"/>
  <c r="AV186" i="1"/>
  <c r="AW26" i="1"/>
  <c r="F42" i="1"/>
  <c r="O26" i="1"/>
  <c r="F38" i="1"/>
  <c r="O186" i="1"/>
  <c r="CF152" i="1"/>
  <c r="AW156" i="1"/>
  <c r="AR152" i="1"/>
  <c r="F184" i="1"/>
  <c r="AY110" i="1"/>
  <c r="F128" i="1"/>
  <c r="W18" i="1"/>
  <c r="F243" i="1"/>
  <c r="AV110" i="1"/>
  <c r="F125" i="1"/>
  <c r="AW110" i="1"/>
  <c r="F126" i="1"/>
  <c r="Q18" i="1"/>
  <c r="F231" i="1"/>
  <c r="CI152" i="1"/>
  <c r="AZ156" i="1"/>
  <c r="S18" i="1"/>
  <c r="F234" i="1"/>
  <c r="F165" i="1"/>
  <c r="AP152" i="1"/>
  <c r="AP186" i="1"/>
  <c r="AY68" i="1"/>
  <c r="F86" i="1"/>
  <c r="R22" i="1"/>
  <c r="F200" i="1"/>
  <c r="R219" i="1"/>
  <c r="AV68" i="1"/>
  <c r="F83" i="1"/>
  <c r="Y18" i="1"/>
  <c r="F246" i="1"/>
  <c r="U18" i="1"/>
  <c r="F241" i="1"/>
  <c r="F96" i="1"/>
  <c r="AT68" i="1"/>
  <c r="T18" i="1"/>
  <c r="F240" i="1"/>
  <c r="X110" i="1"/>
  <c r="F146" i="1"/>
  <c r="X186" i="1"/>
  <c r="AS22" i="1"/>
  <c r="AS219" i="1"/>
  <c r="F203" i="1"/>
  <c r="F64" i="1" l="1"/>
  <c r="AR26" i="1"/>
  <c r="AR186" i="1"/>
  <c r="F164" i="1"/>
  <c r="AY152" i="1"/>
  <c r="P18" i="1"/>
  <c r="F222" i="1"/>
  <c r="R18" i="1"/>
  <c r="F233" i="1"/>
  <c r="AW152" i="1"/>
  <c r="F162" i="1"/>
  <c r="AV22" i="1"/>
  <c r="F191" i="1"/>
  <c r="AV219" i="1"/>
  <c r="AY186" i="1"/>
  <c r="AZ152" i="1"/>
  <c r="F167" i="1"/>
  <c r="AZ186" i="1"/>
  <c r="O22" i="1"/>
  <c r="O219" i="1"/>
  <c r="F188" i="1"/>
  <c r="AS18" i="1"/>
  <c r="F236" i="1"/>
  <c r="AU22" i="1"/>
  <c r="AU219" i="1"/>
  <c r="F205" i="1"/>
  <c r="AT26" i="1"/>
  <c r="F54" i="1"/>
  <c r="AT186" i="1"/>
  <c r="X22" i="1"/>
  <c r="X219" i="1"/>
  <c r="F212" i="1"/>
  <c r="AP22" i="1"/>
  <c r="F195" i="1"/>
  <c r="AP219" i="1"/>
  <c r="AW186" i="1"/>
  <c r="X18" i="1" l="1"/>
  <c r="F245" i="1"/>
  <c r="AV18" i="1"/>
  <c r="F224" i="1"/>
  <c r="AY22" i="1"/>
  <c r="F194" i="1"/>
  <c r="AY219" i="1"/>
  <c r="O18" i="1"/>
  <c r="F221" i="1"/>
  <c r="AW22" i="1"/>
  <c r="F192" i="1"/>
  <c r="AW219" i="1"/>
  <c r="AR22" i="1"/>
  <c r="AR219" i="1"/>
  <c r="F214" i="1"/>
  <c r="F215" i="1" s="1"/>
  <c r="AT22" i="1"/>
  <c r="AT219" i="1"/>
  <c r="F204" i="1"/>
  <c r="AZ22" i="1"/>
  <c r="AZ219" i="1"/>
  <c r="F197" i="1"/>
  <c r="AP18" i="1"/>
  <c r="F228" i="1"/>
  <c r="AU18" i="1"/>
  <c r="F238" i="1"/>
  <c r="F216" i="1" l="1"/>
  <c r="F217" i="1"/>
  <c r="AY18" i="1"/>
  <c r="F227" i="1"/>
  <c r="AW18" i="1"/>
  <c r="F225" i="1"/>
  <c r="AR18" i="1"/>
  <c r="F247" i="1"/>
  <c r="F248" i="1" s="1"/>
  <c r="AZ18" i="1"/>
  <c r="F230" i="1"/>
  <c r="AT18" i="1"/>
  <c r="F237" i="1"/>
  <c r="F249" i="1" l="1"/>
  <c r="F250" i="1" s="1"/>
</calcChain>
</file>

<file path=xl/sharedStrings.xml><?xml version="1.0" encoding="utf-8"?>
<sst xmlns="http://schemas.openxmlformats.org/spreadsheetml/2006/main" count="4363" uniqueCount="552">
  <si>
    <t>Smeta.RU Flash  (495) 974-1589</t>
  </si>
  <si>
    <t>_PS_</t>
  </si>
  <si>
    <t>Smeta.RU Flash</t>
  </si>
  <si>
    <t/>
  </si>
  <si>
    <t>3. ТП-2541 "Лисичкин лес" замена ТМГ -160 кВА на ТМГ-400 кВА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</si>
  <si>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</si>
  <si>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</si>
  <si>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</si>
  <si>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</si>
  <si>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</si>
  <si>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</si>
  <si>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</si>
  <si>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</si>
  <si>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</si>
  <si>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Демонтажные работы</t>
  </si>
  <si>
    <t>1</t>
  </si>
  <si>
    <t>м08-02-144-07</t>
  </si>
  <si>
    <t>Присоединение к зажимам жил проводов или кабелей сечением: до 240 мм2 (отсоединение КЛ-0,4 кВ от АВ)</t>
  </si>
  <si>
    <t>100 ШТ</t>
  </si>
  <si>
    <t>ФЕРм-2001, м08-02-144-07,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</si>
  <si>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</si>
  <si>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)*1,15)*1,35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</si>
  <si>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</si>
  <si>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</si>
  <si>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</si>
  <si>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 Поправка: Мет.421/пр 04.08.20 Пр.10 Т.2 п. 6</t>
  </si>
  <si>
    <t>Пр/812-049.3-1</t>
  </si>
  <si>
    <t>Пр/774-049.3</t>
  </si>
  <si>
    <t>2</t>
  </si>
  <si>
    <t>м08-01-062-02</t>
  </si>
  <si>
    <t>Трансформатор силовой, автотрансформатор или масляный реактор, масса: до 3 т</t>
  </si>
  <si>
    <t>ШТ</t>
  </si>
  <si>
    <t>ФЕРм-2001, м08-01-062-02, приказ Минстроя России № 876/пр от 26.12.2019</t>
  </si>
  <si>
    <t>)*0</t>
  </si>
  <si>
    <t>)*1,15)*1,35)*0,7</t>
  </si>
  <si>
    <t>Поправка: Мет.421/пр 04.08.20 Пр.10 Т.2 п. 9  Поправка: Мет.421/пр 04.08.20 Пр.10 Т.2 п. 6  Поправка: МР 571/пр Табл.3, п.1</t>
  </si>
  <si>
    <t>3</t>
  </si>
  <si>
    <t>т01-01-01-016</t>
  </si>
  <si>
    <t>Погрузка при автомобильных перевозках металлических конструкций массой от 1 до 3 т</t>
  </si>
  <si>
    <t>1 Т ГРУЗА</t>
  </si>
  <si>
    <t>ФССЦпг-2001, т01-01-01-016, приказ Минстроя России №876/пр от 26.12.2019</t>
  </si>
  <si>
    <t>Письмо Минстроя России №12058-ИФ/09 от 05.03.2026</t>
  </si>
  <si>
    <t>Погрузочно-разгрузочные работы</t>
  </si>
  <si>
    <t>ФССЦпр  пог. а/п (2011,изм. 4-6)</t>
  </si>
  <si>
    <t>4</t>
  </si>
  <si>
    <t>т03-01-01-042</t>
  </si>
  <si>
    <t>Перевозка грузов I класса автомобилями бортовыми грузоподъемностью до 15 т на расстояние до 42 км</t>
  </si>
  <si>
    <t>ФССЦпг-2001, т03-01-01-042, приказ Минстроя России №876/пр от 26.12.2019</t>
  </si>
  <si>
    <t>Автомобили бортовые</t>
  </si>
  <si>
    <t>Перевозка строительных грузов автомобильным транспортом</t>
  </si>
  <si>
    <t>ФССЦпр , изм. 7</t>
  </si>
  <si>
    <t>5</t>
  </si>
  <si>
    <t>т01-01-02-017</t>
  </si>
  <si>
    <t>Разгрузка при автомобильных перевозках металлических конструкций массой от 3 до 6 т</t>
  </si>
  <si>
    <t>ФССЦпг-2001, т01-01-02-017, приказ Минстроя России №876/пр от 26.12.2019</t>
  </si>
  <si>
    <t>6</t>
  </si>
  <si>
    <t>09-03-002-12</t>
  </si>
  <si>
    <t>Монтаж балок, ригелей перекрытия, покрытия и под установку оборудования многоэтажных зданий при высоте здания: до 25 м (демонтаж направляющих трансформатора)</t>
  </si>
  <si>
    <t>т</t>
  </si>
  <si>
    <t>ФЕР-2001, 09-03-002-12, приказ Минстроя России № 876/пр от 26.12.2019</t>
  </si>
  <si>
    <t>)*1,15)*1,35)*1,25)*0,7</t>
  </si>
  <si>
    <t>)*1,15)*1,35)*1,15)*0,7</t>
  </si>
  <si>
    <t>Общестроительные работы</t>
  </si>
  <si>
    <t>Строительные металлические конструкции</t>
  </si>
  <si>
    <t>ФЕР-09</t>
  </si>
  <si>
    <t>Поправка: Мет.421/пр 04.08.20 Пр.10 Т.2 п. 9  Поправка: Мет.421/пр 04.08.20 Пр.10 Т.2 п. 6  Поправка: М-ка 421/пр 04.08.20 п.58 п.п. б)  Поправка: МР 571/пр Табл.2, п.4</t>
  </si>
  <si>
    <t>Пр/812-009.0-1</t>
  </si>
  <si>
    <t>Пр/774-009.0</t>
  </si>
  <si>
    <t>6,1</t>
  </si>
  <si>
    <t>07.2.07.12</t>
  </si>
  <si>
    <t>Конструкции стальные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</si>
  <si>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</si>
  <si>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</si>
  <si>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</si>
  <si>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</si>
  <si>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</si>
  <si>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</si>
  <si>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</si>
  <si>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</si>
  <si>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</si>
  <si>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</si>
  <si>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</si>
  <si>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</si>
  <si>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</si>
  <si>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</si>
  <si>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</si>
  <si>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</si>
  <si>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</si>
  <si>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</si>
  <si>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</si>
  <si>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</si>
  <si>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</si>
  <si>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</si>
  <si>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</si>
  <si>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</si>
  <si>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</si>
  <si>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</si>
  <si>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</si>
  <si>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</si>
  <si>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</si>
  <si>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</si>
  <si>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</si>
  <si>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</si>
  <si>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</si>
  <si>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</si>
  <si>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</si>
  <si>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</si>
  <si>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</si>
  <si>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</si>
  <si>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</si>
  <si>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</si>
  <si>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</si>
  <si>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</si>
  <si>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</si>
  <si>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</si>
  <si>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</si>
  <si>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</si>
  <si>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</si>
  <si>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</si>
  <si>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</si>
  <si>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</si>
  <si>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</si>
  <si>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</si>
  <si>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</si>
  <si>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</si>
  <si>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 трансформатора</t>
  </si>
  <si>
    <t>7</t>
  </si>
  <si>
    <t>8</t>
  </si>
  <si>
    <t>Монтаж балок, ригелей перекрытия, покрытия и под установку оборудования многоэтажных зданий при высоте здания: до 25 м (прим. установка направляющих ТМГ)</t>
  </si>
  <si>
    <t>)*1,15)*1,35)*1,25</t>
  </si>
  <si>
    <t>)*1,15)*1,35)*1,15</t>
  </si>
  <si>
    <t>Поправка: Мет.421/пр 04.08.20 Пр.10 Т.2 п. 9  Поправка: Мет.421/пр 04.08.20 Пр.10 Т.2 п. 6  Поправка: М-ка 421/пр 04.08.20 п.58 п.п. б)</t>
  </si>
  <si>
    <t>8,1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</si>
  <si>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</si>
  <si>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</si>
  <si>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ФССЦ-2001, 07.2.07.12-0019, приказ Минстроя России № 876/пр от 26.12.2019</t>
  </si>
  <si>
    <t>9</t>
  </si>
  <si>
    <t>56-25-1</t>
  </si>
  <si>
    <t>Изготовление и установка ворот в готовые проемы на готовые петли или крючки (установка ворот в отсеки трансформаторов Т-1, Т-2,Т-3)</t>
  </si>
  <si>
    <t>ФЕРр-2001 доп.6, 56-25-1, приказ Минстроя России № 321/пр от 24.05.2021</t>
  </si>
  <si>
    <t>Ремонтно-строительные работы</t>
  </si>
  <si>
    <t>Проемы</t>
  </si>
  <si>
    <t>рФЕР-56</t>
  </si>
  <si>
    <t>Пр/812-090.0-1</t>
  </si>
  <si>
    <t>Пр/774-090.0</t>
  </si>
  <si>
    <t>10</t>
  </si>
  <si>
    <t>08.1.06.01-0012</t>
  </si>
  <si>
    <t>Ворота распашные ВР 3636-УХ Л1</t>
  </si>
  <si>
    <t>ФССЦ-2001, 08.1.06.01-0012,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</si>
  <si>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</si>
  <si>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</si>
  <si>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</si>
  <si>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</t>
  </si>
  <si>
    <t>09-06-001-02</t>
  </si>
  <si>
    <t>Монтаж: лотков, решеток, затворов из полосовой и тонколистовой стали (монтаж вентиляционных решеток -2 шт)</t>
  </si>
  <si>
    <t>ФЕР-2001, 09-06-001-02, приказ Минстроя России № 876/пр от 26.12.2019</t>
  </si>
  <si>
    <t>11,1</t>
  </si>
  <si>
    <t>07.2.07.13-0161</t>
  </si>
  <si>
    <t>Площадки просадочные, мостики, кронштейны, маршевые лестницы, пожарные щиты переходных площадок, ограждений</t>
  </si>
  <si>
    <t>ФССЦ-2001, 07.2.07.13-0161, приказ Минстроя России № 876/пр от 26.12.2019</t>
  </si>
  <si>
    <t>Пусконаладочные работы</t>
  </si>
  <si>
    <t>12</t>
  </si>
  <si>
    <t>п01-02-003-01</t>
  </si>
  <si>
    <t>Трансформатор силовой трехфазный масляный трехобмоточный напряжением: до 11 кВ, мощностью до 1,6 МВА</t>
  </si>
  <si>
    <t>ФЕРп-2001, п01-02-003-01, приказ Минстроя России № 876/пр от 26.12.2019</t>
  </si>
  <si>
    <t>)*1,3</t>
  </si>
  <si>
    <t>Пусконаладочные работы Электротехнические устройства</t>
  </si>
  <si>
    <t>ФЕРп</t>
  </si>
  <si>
    <t>Поправка: Мет.421/пр 04.08.20 Пр.10 Т.4 п. 4</t>
  </si>
  <si>
    <t>Пр/812-083.0-1</t>
  </si>
  <si>
    <t>Пр/774-083.0</t>
  </si>
  <si>
    <t>13</t>
  </si>
  <si>
    <t>п01-05-015-01</t>
  </si>
  <si>
    <t>Устройство АВР: со схемой восстановления напряжения</t>
  </si>
  <si>
    <t>ФЕРп-2001, п01-05-015-01, приказ Минстроя России № 876/пр от 26.12.2019</t>
  </si>
  <si>
    <t>14</t>
  </si>
  <si>
    <t>п01-12-010-01</t>
  </si>
  <si>
    <t>Испытание: обмотки трансформатора силового</t>
  </si>
  <si>
    <t>испытание</t>
  </si>
  <si>
    <t>ФЕРп-2001 доп.6, п01-12-010-01, приказ Минстроя России № 321/пр от 24.05.2021</t>
  </si>
  <si>
    <t>15</t>
  </si>
  <si>
    <t>п01-11-024-01</t>
  </si>
  <si>
    <t>Фазировка электрической линии или трансформатора с сетью напряжением: до 1 кВ</t>
  </si>
  <si>
    <t>ФЕРп-2001 доп.6, п01-11-024-01, приказ Минстроя России № 321/пр от 24.05.2021</t>
  </si>
  <si>
    <t>16</t>
  </si>
  <si>
    <t>п01-11-024-02</t>
  </si>
  <si>
    <t>Фазировка электрической линии или трансформатора с сетью напряжением: свыше 1 кВ</t>
  </si>
  <si>
    <t>ФЕРп-2001 доп.6, п01-11-024-02, приказ Минстроя России № 321/пр от 24.05.2021</t>
  </si>
  <si>
    <t>17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</si>
  <si>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</si>
  <si>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</si>
  <si>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</si>
  <si>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</si>
  <si>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18</t>
  </si>
  <si>
    <t>91.13.03-081</t>
  </si>
  <si>
    <t>Мастерская аварийная на базе автомобиля (электролаборатория)</t>
  </si>
  <si>
    <t>маш.-ч.</t>
  </si>
  <si>
    <t>ФСЭМ-2001, 91.13.03-081 , приказ Минстроя России № 876/пр от 26.12.2019</t>
  </si>
  <si>
    <t>Письмо Минстроя России №12058-ИФ/09 от 05.03.2026; Письмо Минстроя России №12058-ИФ/09 от 05.03.2026</t>
  </si>
  <si>
    <t>Машины и механизмы</t>
  </si>
  <si>
    <t>Эксплуатация машин и механизмов ( ценники на ЭММ )</t>
  </si>
  <si>
    <t>Оборудование и материалы</t>
  </si>
  <si>
    <t>19</t>
  </si>
  <si>
    <t>КП ООО "Электрощит"</t>
  </si>
  <si>
    <t>Трансформатор масляный ТМГ 400 кВА 10/0,4 кВ</t>
  </si>
  <si>
    <t>шт.</t>
  </si>
  <si>
    <t>Письмо Минстроя России №9491-ИФ/09 от 24.02.2026</t>
  </si>
  <si>
    <t>оборудование</t>
  </si>
  <si>
    <t>Оборудование, отсутствующее в СНБ</t>
  </si>
  <si>
    <t>Оборуд. КА</t>
  </si>
  <si>
    <t>537 600 +  25% Компл +  3% Трансп +  1,2% Заг.скл</t>
  </si>
  <si>
    <t>1,2</t>
  </si>
  <si>
    <t>и1</t>
  </si>
  <si>
    <t>Итого</t>
  </si>
  <si>
    <t>и2</t>
  </si>
  <si>
    <t>НДС 20%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</si>
  <si>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</si>
  <si>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</si>
  <si>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</si>
  <si>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</si>
  <si>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</si>
  <si>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</si>
  <si>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</si>
  <si>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</si>
  <si>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</si>
  <si>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</si>
  <si>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</si>
  <si>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</si>
  <si>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</si>
  <si>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</si>
  <si>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</si>
  <si>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</si>
  <si>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</si>
  <si>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</si>
  <si>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</si>
  <si>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</si>
  <si>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</si>
  <si>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</si>
  <si>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</si>
  <si>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</si>
  <si>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</si>
  <si>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</si>
  <si>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</si>
  <si>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</si>
  <si>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</si>
  <si>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</si>
  <si>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</si>
  <si>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</si>
  <si>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</si>
  <si>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</si>
  <si>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</si>
  <si>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</si>
  <si>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</si>
  <si>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</si>
  <si>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</si>
  <si>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</si>
  <si>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</si>
  <si>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</si>
  <si>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</si>
  <si>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</si>
  <si>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</si>
  <si>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</si>
  <si>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</si>
  <si>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</si>
  <si>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</si>
  <si>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</si>
  <si>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</si>
  <si>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</si>
  <si>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</si>
  <si>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</si>
  <si>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</si>
  <si>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</si>
  <si>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</si>
  <si>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</si>
  <si>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</si>
  <si>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</si>
  <si>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</si>
  <si>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</si>
  <si>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</si>
  <si>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</si>
  <si>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</si>
  <si>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</si>
  <si>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</si>
  <si>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</si>
  <si>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</si>
  <si>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</si>
  <si>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_OBSM_</t>
  </si>
  <si>
    <t>1-100-38</t>
  </si>
  <si>
    <t>Затраты труда рабочих (Средний разряд - 3,8)</t>
  </si>
  <si>
    <t>чел.-ч.</t>
  </si>
  <si>
    <t>999-9950</t>
  </si>
  <si>
    <t>Вспомогательные ненормируемые материалы (2% от ОЗП)</t>
  </si>
  <si>
    <t>РУБ</t>
  </si>
  <si>
    <t>1-100-40</t>
  </si>
  <si>
    <t>Затраты труда рабочих (Средний разряд - 4)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</si>
  <si>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</si>
  <si>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</si>
  <si>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</si>
  <si>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</si>
  <si>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</si>
  <si>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</si>
  <si>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</si>
  <si>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</si>
  <si>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01.7.15.10-0053</t>
  </si>
  <si>
    <t>ФССЦ-2001, 01.7.15.10-0053, приказ Минстроя России № 876/пр от 26.12.2019</t>
  </si>
  <si>
    <t>Скобы металлические</t>
  </si>
  <si>
    <t>кг</t>
  </si>
  <si>
    <t>25.1.01.04-0012</t>
  </si>
  <si>
    <t>ФССЦ-2001, 25.1.01.04-0012, приказ Минстроя России № 876/пр от 26.12.2019</t>
  </si>
  <si>
    <t>Шпалы из древесины хвойных пород для колеи 600 мм, непропитанные, длина 1200 мм, тип II</t>
  </si>
  <si>
    <t>1-100-44</t>
  </si>
  <si>
    <t>Затраты труда рабочих (Средний разряд - 4,4)</t>
  </si>
  <si>
    <t>91.05.01-025</t>
  </si>
  <si>
    <t>ФСЭМ-2001, 91.05.01-025 , приказ Минстроя России № 876/пр от 26.12.2019</t>
  </si>
  <si>
    <t>Краны башенные, грузоподъемность 25-75 т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</si>
  <si>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</si>
  <si>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</si>
  <si>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</si>
  <si>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</si>
  <si>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</si>
  <si>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</si>
  <si>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</si>
  <si>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</si>
  <si>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</si>
  <si>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</si>
  <si>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</si>
  <si>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</si>
  <si>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м3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</si>
  <si>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</si>
  <si>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</si>
  <si>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</si>
  <si>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</si>
  <si>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</si>
  <si>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</si>
  <si>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</si>
  <si>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</si>
  <si>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</si>
  <si>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</si>
  <si>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</si>
  <si>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</si>
  <si>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</si>
  <si>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</si>
  <si>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</si>
  <si>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</si>
  <si>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</si>
  <si>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</si>
  <si>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</si>
  <si>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</si>
  <si>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</si>
  <si>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</si>
  <si>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</si>
  <si>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</si>
  <si>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</si>
  <si>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</si>
  <si>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</si>
  <si>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</si>
  <si>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</si>
  <si>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</si>
  <si>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</si>
  <si>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</si>
  <si>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</si>
  <si>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</si>
  <si>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</si>
  <si>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</si>
  <si>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</si>
  <si>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1-100-34</t>
  </si>
  <si>
    <t>Затраты труда рабочих (Средний разряд - 3,4)</t>
  </si>
  <si>
    <t>1-100-30</t>
  </si>
  <si>
    <t>Затраты труда рабочих (Средний разряд - 3)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</si>
  <si>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</si>
  <si>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</si>
  <si>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</si>
  <si>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</si>
  <si>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</si>
  <si>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</si>
  <si>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3-100-02</t>
  </si>
  <si>
    <t>Техник II категории</t>
  </si>
  <si>
    <t>чел.-ч</t>
  </si>
  <si>
    <t>3-200-01</t>
  </si>
  <si>
    <t>Инженер I категории</t>
  </si>
  <si>
    <t>3-200-03</t>
  </si>
  <si>
    <t>Инженер III категории</t>
  </si>
  <si>
    <t>2-100-05</t>
  </si>
  <si>
    <t>Рабочий 5 разряда</t>
  </si>
  <si>
    <t>3-200-02</t>
  </si>
  <si>
    <t>Инженер II категории</t>
  </si>
  <si>
    <t>2-100-06</t>
  </si>
  <si>
    <t>Рабочий 6 разряда</t>
  </si>
  <si>
    <t>01.5.02.01</t>
  </si>
  <si>
    <t>Металлоконструкции каркасов ворот</t>
  </si>
  <si>
    <t>01.7.15.03</t>
  </si>
  <si>
    <t>Болты с гайками и шайбами</t>
  </si>
  <si>
    <t>08.3.05.02</t>
  </si>
  <si>
    <t>Прокат листовой горячекатаный углеродистый</t>
  </si>
  <si>
    <t>07.2.07.13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</si>
  <si>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</si>
  <si>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</si>
  <si>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МР 571/пр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</si>
  <si>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МР 571/пр Табл.2, п.4  Наименование: При демонтаже (разборке) металлических конструкций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</si>
  <si>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</si>
  <si>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</si>
  <si>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</si>
  <si>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</si>
  <si>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</si>
  <si>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</si>
  <si>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</si>
  <si>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</si>
  <si>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</si>
  <si>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</si>
  <si>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</si>
  <si>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</si>
  <si>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</si>
  <si>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</si>
  <si>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</si>
  <si>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</si>
  <si>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</si>
  <si>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</si>
  <si>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</si>
  <si>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</si>
  <si>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</si>
  <si>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</si>
  <si>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</si>
  <si>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</si>
  <si>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</si>
  <si>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</si>
  <si>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</si>
  <si>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</si>
  <si>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</si>
  <si>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</si>
  <si>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</si>
  <si>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</si>
  <si>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</si>
  <si>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</si>
  <si>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</si>
  <si>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</si>
  <si>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</si>
  <si>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</si>
  <si>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</si>
  <si>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</si>
  <si>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</si>
  <si>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</si>
  <si>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</si>
  <si>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</si>
  <si>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Демонтажные работы</t>
  </si>
  <si>
    <r>
      <t>Присоединение к зажимам жил проводов или кабелей сечением: до 240 мм2 (отсоединение КЛ-0,4 кВ от АВ)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</si>
  <si>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ОТ</t>
  </si>
  <si>
    <t>М</t>
  </si>
  <si>
    <t>ЗТ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</si>
  <si>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</si>
  <si>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</si>
  <si>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</si>
  <si>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</si>
  <si>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</si>
  <si>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Всего по позиции</t>
  </si>
  <si>
    <t>=</t>
  </si>
  <si>
    <r>
      <t>Трансформатор силовой, автотрансформатор или масляный реактор, масса: до 3 т</t>
    </r>
    <r>
      <rPr>
        <i/>
        <sz val="10"/>
        <rFont val="Arial"/>
        <family val="2"/>
        <charset val="204"/>
      </rPr>
      <t xml:space="preserve">
Поправки к: 
М )*0;   
ЭМ )*1,15)*1,35)*0,7;   
ОТм )*1,15)*1,35)*0,7;   
ОТ )*1,15)*1,35)*0,7;   
ЗТ )*1,15)*1,35)*0,7;   
ЗТм )*1,15)*1,35)*0,7</t>
    </r>
  </si>
  <si>
    <t>ЭМ</t>
  </si>
  <si>
    <t>в т.ч. ОТм</t>
  </si>
  <si>
    <t>ЗТм</t>
  </si>
  <si>
    <r>
      <t>Монтаж балок, ригелей перекрытия, покрытия и под установку оборудования многоэтажных зданий при высоте здания: до 25 м (демонтаж направляющих трансформатора)</t>
    </r>
    <r>
      <rPr>
        <i/>
        <sz val="10"/>
        <rFont val="Arial"/>
        <family val="2"/>
        <charset val="204"/>
      </rPr>
      <t xml:space="preserve">
Поправки к: 
М )*0;   
ЭМ )*1,15)*1,35)*1,25)*0,7;   
ОТм )*1,15)*1,35)*1,25)*0,7;   
ОТ )*1,15)*1,35)*1,15)*0,7;   
ЗТ )*1,15)*1,35)*1,15)*0,7;   
ЗТм )*1,15)*1,35)*1,25)*0,7</t>
    </r>
  </si>
  <si>
    <t>НР Строительные металлические конструкции</t>
  </si>
  <si>
    <t>СП Строительные металлические конструкции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</si>
  <si>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</si>
  <si>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</si>
  <si>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</si>
  <si>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</si>
  <si>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</si>
  <si>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</si>
  <si>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</si>
  <si>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</si>
  <si>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</si>
  <si>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</si>
  <si>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</si>
  <si>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</si>
  <si>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</si>
  <si>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</si>
  <si>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</si>
  <si>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</si>
  <si>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</si>
  <si>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</si>
  <si>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</si>
  <si>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</si>
  <si>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</si>
  <si>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</si>
  <si>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</si>
  <si>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</si>
  <si>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</si>
  <si>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</si>
  <si>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</si>
  <si>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 трансформатора</t>
  </si>
  <si>
    <r>
      <t>Трансформатор силовой, автотрансформатор или масляный реактор, масса: до 3 т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</si>
  <si>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r>
      <t>Монтаж балок, ригелей перекрытия, покрытия и под установку оборудования многоэтажных зданий при высоте здания: до 25 м (прим. установка направляющих ТМГ)</t>
    </r>
    <r>
      <rPr>
        <i/>
        <sz val="10"/>
        <rFont val="Arial"/>
        <family val="2"/>
        <charset val="204"/>
      </rPr>
      <t xml:space="preserve">
Поправки к: 
ЭМ )*1,15)*1,35)*1,25;   
ОТм )*1,15)*1,35)*1,25;   
ОТ )*1,15)*1,35)*1,15;   
ЗТ )*1,15)*1,35)*1,15;   
ЗТм )*1,15)*1,35)*1,25</t>
    </r>
  </si>
  <si>
    <t>8.1</t>
  </si>
  <si>
    <r>
      <t>Изготовление и установка ворот в готовые проемы на готовые петли или крючки (установка ворот в отсеки трансформаторов Т-1, Т-2,Т-3)</t>
    </r>
    <r>
      <rPr>
        <i/>
        <sz val="10"/>
        <rFont val="Arial"/>
        <family val="2"/>
        <charset val="204"/>
      </rPr>
      <t xml:space="preserve">
Поправки к: 
ЭМ )*1,15)*1,35;   
ОТм )*1,15)*1,35;   
ОТ )*1,15)*1,35;   
ЗТ )*1,15)*1,35;   
ЗТм )*1,15)*1,35</t>
    </r>
  </si>
  <si>
    <t>НР Проемы</t>
  </si>
  <si>
    <t>СП Проемы</t>
  </si>
  <si>
    <r>
      <t>Монтаж: лотков, решеток, затворов из полосовой и тонколистовой стали (монтаж вентиляционных решеток -2 шт)</t>
    </r>
    <r>
      <rPr>
        <i/>
        <sz val="10"/>
        <rFont val="Arial"/>
        <family val="2"/>
        <charset val="204"/>
      </rPr>
      <t xml:space="preserve">
Поправки к: 
ЭМ )*1,15)*1,35)*1,25;   
ОТм )*1,15)*1,35)*1,25;   
ОТ )*1,15)*1,35)*1,15;   
ЗТ )*1,15)*1,35)*1,15;   
ЗТм )*1,15)*1,35)*1,25</t>
    </r>
  </si>
  <si>
    <t>11.1</t>
  </si>
  <si>
    <t>Раздел: Пусконаладочные работы</t>
  </si>
  <si>
    <r>
      <t>Трансформатор силовой трехфазный масляный трехобмоточный напряжением: до 11 кВ, мощностью до 1,6 МВА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</si>
  <si>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t>НР Пусконаладочные работы</t>
  </si>
  <si>
    <t>СП Пусконаладочные работы</t>
  </si>
  <si>
    <r>
      <t>Устройство АВР: со схемой восстановления напряжения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</si>
  <si>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Испытание: обмотки трансформатора силового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</si>
  <si>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Фазировка электрической линии или трансформатора с сетью напряжением: до 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</si>
  <si>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</si>
  <si>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</si>
  <si>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t>В т.ч. оплата труда машинистов</t>
  </si>
  <si>
    <t>руб.</t>
  </si>
  <si>
    <t>Раздел: Оборудование и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</si>
  <si>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</si>
  <si>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</si>
  <si>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</si>
  <si>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</si>
  <si>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</si>
  <si>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</si>
  <si>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</si>
  <si>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</si>
  <si>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</si>
  <si>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</si>
  <si>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</si>
  <si>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</si>
  <si>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</si>
  <si>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</si>
  <si>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</si>
  <si>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</si>
  <si>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</si>
  <si>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12-17)</t>
  </si>
  <si>
    <t>ПНР "под нагрузкой"</t>
  </si>
  <si>
    <t xml:space="preserve">         под нагрузкой(по стр. 12-17)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</si>
  <si>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</si>
  <si>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</si>
  <si>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</si>
  <si>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</si>
  <si>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</si>
  <si>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в ЛСР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</si>
  <si>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</si>
  <si>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</si>
  <si>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</si>
  <si>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</si>
  <si>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 xml:space="preserve">______________________ </t>
  </si>
  <si>
    <t xml:space="preserve">ЛОКАЛЬНАЯ СМЕТА № Новая локальная смета </t>
  </si>
  <si>
    <t>Объем: 0,24=24/100</t>
  </si>
  <si>
    <t>Объем: 1,3=1*1,3</t>
  </si>
  <si>
    <t>Объем: 0,141=35,25*2*2/1000</t>
  </si>
  <si>
    <t>Объем: 0,2577=42,95*2*3/1000</t>
  </si>
  <si>
    <t>Объем: 0,54=270*2/1000</t>
  </si>
  <si>
    <t>Объем: 0,21=(70+70+70)/1000</t>
  </si>
  <si>
    <t>Объем: 0,1=10/100</t>
  </si>
  <si>
    <t xml:space="preserve"> </t>
  </si>
  <si>
    <t>КП ООО "Новые Телекоммуникации"</t>
  </si>
  <si>
    <r>
      <t>Оборудование :
Трансформатор масляный ТМГ 400 кВА 10/0,4 кВ</t>
    </r>
    <r>
      <rPr>
        <i/>
        <sz val="11"/>
        <color rgb="FF821E82"/>
        <rFont val="Arial"/>
        <family val="2"/>
        <charset val="204"/>
      </rPr>
      <t xml:space="preserve">
696 385,54 = 537 600 +  25% Компл +  3% Трансп +  1,2%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</si>
</sst>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;[Red]\-\ #,##0.00"/>
    <numFmt numFmtId="166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0" fontId="16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2" fillId="0" borderId="0" xfId="0" applyFont="1"/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vertical="top"/>
    </xf>
    <xf numFmtId="165" fontId="23" fillId="0" borderId="0" xfId="0" applyNumberFormat="1" applyFont="1" applyAlignment="1">
      <alignment horizontal="right"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5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25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5" fontId="25" fillId="0" borderId="2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6" fillId="0" borderId="0" xfId="0" applyNumberFormat="1" applyFont="1" applyAlignment="1"/>
    <xf numFmtId="165" fontId="10" fillId="0" borderId="0" xfId="0" applyNumberFormat="1" applyFont="1" applyAlignment="1"/>
    <xf numFmtId="166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2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5" fillId="0" borderId="0" xfId="0" applyFont="1"/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5" fontId="29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30" fillId="0" borderId="2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 wrapText="1"/>
    </xf>
    <xf numFmtId="0" fontId="25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09888-7274-43A1-A9A3-0A1A88844F4E}">
  <sheetPr>
    <pageSetUpPr fitToPage="1"/>
  </sheetPr>
  <dimension ref="A1:CO466"/>
  <sheetViews>
    <sheetView tabSelected="1" topLeftCell="A283" zoomScale="85" zoomScaleNormal="85" workbookViewId="0">
      <selection activeCell="H314" sqref="H314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">
        <v>0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96" t="s">
        <v>401</v>
      </c>
      <c r="C3" s="96"/>
      <c r="D3" s="96"/>
      <c r="E3" s="96"/>
      <c r="F3" s="11"/>
      <c r="G3" s="11"/>
      <c r="H3" s="96" t="s">
        <v>402</v>
      </c>
      <c r="I3" s="96"/>
      <c r="J3" s="96"/>
      <c r="K3" s="96"/>
      <c r="L3" s="96"/>
    </row>
    <row r="4" spans="1:93" ht="14.25" customHeight="1" x14ac:dyDescent="0.2">
      <c r="A4" s="11"/>
      <c r="B4" s="97"/>
      <c r="C4" s="97"/>
      <c r="D4" s="97"/>
      <c r="E4" s="97"/>
      <c r="F4" s="11"/>
      <c r="G4" s="11"/>
      <c r="H4" s="97"/>
      <c r="I4" s="97"/>
      <c r="J4" s="97"/>
      <c r="K4" s="97"/>
      <c r="L4" s="97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97" t="s">
        <v>540</v>
      </c>
      <c r="C6" s="97"/>
      <c r="D6" s="97"/>
      <c r="E6" s="97"/>
      <c r="F6" s="11"/>
      <c r="G6" s="11"/>
      <c r="H6" s="97" t="s">
        <v>540</v>
      </c>
      <c r="I6" s="97"/>
      <c r="J6" s="97"/>
      <c r="K6" s="97"/>
      <c r="L6" s="97"/>
    </row>
    <row r="7" spans="1:93" ht="14.25" customHeight="1" x14ac:dyDescent="0.2">
      <c r="A7" s="13"/>
      <c r="B7" s="93" t="s">
        <v>403</v>
      </c>
      <c r="C7" s="93"/>
      <c r="D7" s="93"/>
      <c r="E7" s="93"/>
      <c r="F7" s="11"/>
      <c r="G7" s="11"/>
      <c r="H7" s="93" t="s">
        <v>403</v>
      </c>
      <c r="I7" s="93"/>
      <c r="J7" s="93"/>
      <c r="K7" s="93"/>
      <c r="L7" s="93"/>
    </row>
    <row r="10" spans="1:93" ht="12.75" customHeight="1" x14ac:dyDescent="0.2">
      <c r="A10" s="94" t="s">
        <v>404</v>
      </c>
      <c r="B10" s="94"/>
      <c r="C10" s="94"/>
      <c r="D10" s="94"/>
      <c r="E10" s="94"/>
      <c r="F10" s="95" t="s">
        <v>440</v>
      </c>
      <c r="G10" s="95"/>
      <c r="H10" s="95"/>
      <c r="I10" s="95"/>
      <c r="J10" s="95"/>
      <c r="K10" s="95"/>
      <c r="L10" s="95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51" x14ac:dyDescent="0.2">
      <c r="A12" s="94" t="s">
        <v>405</v>
      </c>
      <c r="B12" s="94"/>
      <c r="C12" s="94"/>
      <c r="D12" s="94"/>
      <c r="E12" s="94"/>
      <c r="F12" s="95" t="s">
        <v>395</v>
      </c>
      <c r="G12" s="95"/>
      <c r="H12" s="95"/>
      <c r="I12" s="95"/>
      <c r="J12" s="95"/>
      <c r="K12" s="95"/>
      <c r="L12" s="95"/>
      <c r="CO12" s="37" t="s">
        <v>395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100" t="s">
        <v>406</v>
      </c>
      <c r="B14" s="100"/>
      <c r="C14" s="100"/>
      <c r="D14" s="100"/>
      <c r="E14" s="100"/>
      <c r="F14" s="95" t="s">
        <v>3</v>
      </c>
      <c r="G14" s="95"/>
      <c r="H14" s="95"/>
      <c r="I14" s="95"/>
      <c r="J14" s="95"/>
      <c r="K14" s="95"/>
      <c r="L14" s="95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94" t="s">
        <v>407</v>
      </c>
      <c r="B16" s="94"/>
      <c r="C16" s="94"/>
      <c r="D16" s="94"/>
      <c r="E16" s="94"/>
      <c r="F16" s="95" t="s">
        <v>285</v>
      </c>
      <c r="G16" s="95"/>
      <c r="H16" s="95"/>
      <c r="I16" s="95"/>
      <c r="J16" s="95"/>
      <c r="K16" s="95"/>
      <c r="L16" s="95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94" t="s">
        <v>408</v>
      </c>
      <c r="B18" s="94"/>
      <c r="C18" s="94"/>
      <c r="D18" s="94"/>
      <c r="E18" s="94"/>
      <c r="F18" s="95"/>
      <c r="G18" s="95"/>
      <c r="H18" s="95"/>
      <c r="I18" s="95"/>
      <c r="J18" s="95"/>
      <c r="K18" s="95"/>
      <c r="L18" s="95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94" t="s">
        <v>409</v>
      </c>
      <c r="B20" s="94"/>
      <c r="C20" s="94"/>
      <c r="D20" s="94"/>
      <c r="E20" s="94"/>
      <c r="F20" s="95" t="s">
        <v>3</v>
      </c>
      <c r="G20" s="95"/>
      <c r="H20" s="95"/>
      <c r="I20" s="95"/>
      <c r="J20" s="95"/>
      <c r="K20" s="95"/>
      <c r="L20" s="95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6"/>
    </row>
    <row r="22" spans="1:12" ht="12.75" customHeight="1" x14ac:dyDescent="0.2">
      <c r="A22" s="94" t="s">
        <v>410</v>
      </c>
      <c r="B22" s="94"/>
      <c r="C22" s="94"/>
      <c r="D22" s="94"/>
      <c r="E22" s="94"/>
      <c r="F22" s="95" t="s">
        <v>3</v>
      </c>
      <c r="G22" s="95"/>
      <c r="H22" s="95"/>
      <c r="I22" s="95"/>
      <c r="J22" s="95"/>
      <c r="K22" s="95"/>
      <c r="L22" s="95"/>
    </row>
    <row r="23" spans="1:12" ht="12.75" customHeight="1" x14ac:dyDescent="0.2">
      <c r="A23" s="9"/>
      <c r="B23" s="9"/>
      <c r="C23" s="9"/>
      <c r="D23" s="9"/>
      <c r="E23" s="9"/>
      <c r="F23" s="19"/>
      <c r="G23" s="19"/>
      <c r="H23" s="19"/>
      <c r="I23" s="19"/>
      <c r="J23" s="19"/>
      <c r="K23" s="19"/>
      <c r="L23" s="19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12" ht="14.25" customHeight="1" x14ac:dyDescent="0.2">
      <c r="A26" s="99" t="s">
        <v>411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2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15.75" customHeight="1" x14ac:dyDescent="0.25">
      <c r="A28" s="98" t="s">
        <v>4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spans="1:12" ht="14.25" customHeight="1" x14ac:dyDescent="0.2">
      <c r="A29" s="99" t="s">
        <v>412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4.25" customHeight="1" x14ac:dyDescent="0.2">
      <c r="A30" s="11"/>
      <c r="B30" s="11"/>
      <c r="C30" s="11"/>
      <c r="D30" s="11"/>
      <c r="E30" s="11"/>
      <c r="F30" s="13"/>
      <c r="G30" s="13"/>
      <c r="H30" s="13"/>
      <c r="I30" s="13"/>
      <c r="J30" s="13"/>
      <c r="K30" s="13"/>
      <c r="L30" s="13"/>
    </row>
    <row r="31" spans="1:12" ht="15.75" customHeight="1" x14ac:dyDescent="0.25">
      <c r="A31" s="104" t="s">
        <v>541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</row>
    <row r="32" spans="1:12" ht="15" customHeight="1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0"/>
    </row>
    <row r="33" spans="1:12" ht="18" customHeight="1" x14ac:dyDescent="0.25">
      <c r="A33" s="105" t="s">
        <v>3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12" ht="14.25" customHeight="1" x14ac:dyDescent="0.2">
      <c r="A34" s="99" t="s">
        <v>413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14.2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14.2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12.75" customHeight="1" x14ac:dyDescent="0.2">
      <c r="A37" s="14" t="s">
        <v>414</v>
      </c>
      <c r="B37" s="14"/>
      <c r="C37" s="22" t="s">
        <v>441</v>
      </c>
      <c r="D37" s="14" t="s">
        <v>415</v>
      </c>
      <c r="E37" s="14"/>
      <c r="F37" s="14"/>
      <c r="G37" s="14"/>
      <c r="H37" s="14"/>
      <c r="I37" s="14"/>
      <c r="J37" s="14"/>
      <c r="K37" s="14"/>
      <c r="L37" s="14"/>
    </row>
    <row r="38" spans="1:12" ht="12.75" customHeight="1" x14ac:dyDescent="0.2">
      <c r="A38" s="14"/>
      <c r="B38" s="14"/>
      <c r="C38" s="23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2.75" customHeight="1" x14ac:dyDescent="0.2">
      <c r="A39" s="14" t="s">
        <v>416</v>
      </c>
      <c r="B39" s="14"/>
      <c r="C39" s="106"/>
      <c r="D39" s="106"/>
      <c r="E39" s="106"/>
      <c r="F39" s="106"/>
      <c r="G39" s="106"/>
      <c r="H39" s="106"/>
      <c r="I39" s="106"/>
      <c r="J39" s="106"/>
      <c r="K39" s="106"/>
      <c r="L39" s="106"/>
    </row>
    <row r="40" spans="1:12" ht="14.25" customHeight="1" x14ac:dyDescent="0.2">
      <c r="A40" s="24"/>
      <c r="B40" s="25"/>
      <c r="C40" s="99" t="s">
        <v>417</v>
      </c>
      <c r="D40" s="99"/>
      <c r="E40" s="99"/>
      <c r="F40" s="99"/>
      <c r="G40" s="99"/>
      <c r="H40" s="99"/>
      <c r="I40" s="99"/>
      <c r="J40" s="99"/>
      <c r="K40" s="99"/>
      <c r="L40" s="99"/>
    </row>
    <row r="41" spans="1:12" ht="14.2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14.25" customHeight="1" x14ac:dyDescent="0.2">
      <c r="A42" s="14" t="s">
        <v>442</v>
      </c>
      <c r="B42" s="11"/>
      <c r="C42" s="11"/>
      <c r="D42" s="26"/>
      <c r="E42" s="11"/>
      <c r="F42" s="11"/>
      <c r="G42" s="11"/>
      <c r="H42" s="11"/>
      <c r="I42" s="11"/>
      <c r="J42" s="11"/>
      <c r="K42" s="11"/>
      <c r="L42" s="11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418</v>
      </c>
      <c r="B44" s="11"/>
      <c r="C44" s="76">
        <v>1453.2600000000002</v>
      </c>
      <c r="D44" s="101">
        <v>137.88</v>
      </c>
      <c r="E44" s="102"/>
      <c r="F44" s="14" t="s">
        <v>419</v>
      </c>
      <c r="G44" s="9"/>
      <c r="H44" s="9"/>
      <c r="I44" s="9"/>
      <c r="J44" s="9"/>
      <c r="K44" s="9"/>
      <c r="L44" s="11"/>
    </row>
    <row r="45" spans="1:12" ht="14.25" customHeight="1" x14ac:dyDescent="0.2">
      <c r="A45" s="27"/>
      <c r="B45" s="11"/>
      <c r="C45" s="76"/>
      <c r="D45" s="76"/>
      <c r="E45" s="28"/>
      <c r="F45" s="14"/>
      <c r="G45" s="9"/>
      <c r="H45" s="9"/>
      <c r="I45" s="9"/>
      <c r="J45" s="9"/>
      <c r="K45" s="9"/>
      <c r="L45" s="11"/>
    </row>
    <row r="46" spans="1:12" ht="14.25" customHeight="1" x14ac:dyDescent="0.2">
      <c r="A46" s="11"/>
      <c r="B46" s="29" t="s">
        <v>420</v>
      </c>
      <c r="C46" s="78"/>
      <c r="D46" s="77"/>
      <c r="E46" s="30"/>
      <c r="F46" s="14"/>
      <c r="G46" s="14" t="s">
        <v>421</v>
      </c>
      <c r="H46" s="11"/>
      <c r="I46" s="78">
        <v>183.29</v>
      </c>
      <c r="J46" s="78">
        <v>3.27</v>
      </c>
      <c r="K46" s="14" t="s">
        <v>419</v>
      </c>
      <c r="L46" s="11"/>
    </row>
    <row r="47" spans="1:12" ht="14.25" customHeight="1" x14ac:dyDescent="0.2">
      <c r="A47" s="11"/>
      <c r="B47" s="27" t="s">
        <v>422</v>
      </c>
      <c r="C47" s="76">
        <v>378.99</v>
      </c>
      <c r="D47" s="101">
        <v>30.61</v>
      </c>
      <c r="E47" s="102"/>
      <c r="F47" s="14" t="s">
        <v>419</v>
      </c>
      <c r="G47" s="14" t="s">
        <v>423</v>
      </c>
      <c r="H47" s="11"/>
      <c r="I47" s="14"/>
      <c r="J47" s="79">
        <v>297.45951259999998</v>
      </c>
      <c r="K47" s="14" t="s">
        <v>289</v>
      </c>
      <c r="L47" s="11"/>
    </row>
    <row r="48" spans="1:12" ht="14.25" customHeight="1" x14ac:dyDescent="0.2">
      <c r="A48" s="11"/>
      <c r="B48" s="27" t="s">
        <v>424</v>
      </c>
      <c r="C48" s="76">
        <v>165.71</v>
      </c>
      <c r="D48" s="101">
        <v>4.7</v>
      </c>
      <c r="E48" s="102"/>
      <c r="F48" s="14" t="s">
        <v>419</v>
      </c>
      <c r="G48" s="14" t="s">
        <v>425</v>
      </c>
      <c r="H48" s="11"/>
      <c r="I48" s="14"/>
      <c r="J48" s="79">
        <v>21.3869528</v>
      </c>
      <c r="K48" s="14" t="s">
        <v>289</v>
      </c>
      <c r="L48" s="11"/>
    </row>
    <row r="49" spans="1:12" ht="14.25" customHeight="1" x14ac:dyDescent="0.2">
      <c r="A49" s="11"/>
      <c r="B49" s="27" t="s">
        <v>426</v>
      </c>
      <c r="C49" s="76">
        <v>696.39</v>
      </c>
      <c r="D49" s="101">
        <v>98.78</v>
      </c>
      <c r="E49" s="102"/>
      <c r="F49" s="14" t="s">
        <v>419</v>
      </c>
      <c r="G49" s="14"/>
      <c r="H49" s="14"/>
      <c r="I49" s="14"/>
      <c r="J49" s="14"/>
      <c r="K49" s="14"/>
      <c r="L49" s="11"/>
    </row>
    <row r="50" spans="1:12" ht="14.25" customHeight="1" x14ac:dyDescent="0.2">
      <c r="A50" s="11"/>
      <c r="B50" s="27" t="s">
        <v>427</v>
      </c>
      <c r="C50" s="76">
        <v>212.17</v>
      </c>
      <c r="D50" s="101">
        <v>3.79</v>
      </c>
      <c r="E50" s="103"/>
      <c r="F50" s="14" t="s">
        <v>419</v>
      </c>
      <c r="G50" s="14"/>
      <c r="H50" s="14"/>
      <c r="I50" s="14"/>
      <c r="J50" s="14"/>
      <c r="K50" s="14"/>
      <c r="L50" s="11"/>
    </row>
    <row r="51" spans="1:12" ht="14.2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spans="1:12" ht="12.75" customHeight="1" x14ac:dyDescent="0.2">
      <c r="A52" s="110" t="s">
        <v>428</v>
      </c>
      <c r="B52" s="110" t="s">
        <v>429</v>
      </c>
      <c r="C52" s="110" t="s">
        <v>430</v>
      </c>
      <c r="D52" s="110" t="s">
        <v>431</v>
      </c>
      <c r="E52" s="116" t="s">
        <v>432</v>
      </c>
      <c r="F52" s="117"/>
      <c r="G52" s="118"/>
      <c r="H52" s="116" t="s">
        <v>433</v>
      </c>
      <c r="I52" s="117"/>
      <c r="J52" s="125"/>
      <c r="K52" s="107" t="s">
        <v>434</v>
      </c>
      <c r="L52" s="110" t="s">
        <v>435</v>
      </c>
    </row>
    <row r="53" spans="1:12" ht="12.75" customHeight="1" x14ac:dyDescent="0.2">
      <c r="A53" s="111"/>
      <c r="B53" s="111"/>
      <c r="C53" s="111"/>
      <c r="D53" s="111"/>
      <c r="E53" s="119"/>
      <c r="F53" s="120"/>
      <c r="G53" s="121"/>
      <c r="H53" s="119"/>
      <c r="I53" s="120"/>
      <c r="J53" s="126"/>
      <c r="K53" s="108"/>
      <c r="L53" s="111"/>
    </row>
    <row r="54" spans="1:12" ht="12.75" customHeight="1" x14ac:dyDescent="0.2">
      <c r="A54" s="111"/>
      <c r="B54" s="111"/>
      <c r="C54" s="111"/>
      <c r="D54" s="111"/>
      <c r="E54" s="119"/>
      <c r="F54" s="120"/>
      <c r="G54" s="121"/>
      <c r="H54" s="119"/>
      <c r="I54" s="120"/>
      <c r="J54" s="126"/>
      <c r="K54" s="108"/>
      <c r="L54" s="111"/>
    </row>
    <row r="55" spans="1:12" ht="12.75" customHeight="1" x14ac:dyDescent="0.2">
      <c r="A55" s="111"/>
      <c r="B55" s="111"/>
      <c r="C55" s="111"/>
      <c r="D55" s="111"/>
      <c r="E55" s="122"/>
      <c r="F55" s="123"/>
      <c r="G55" s="124"/>
      <c r="H55" s="122"/>
      <c r="I55" s="123"/>
      <c r="J55" s="127"/>
      <c r="K55" s="108"/>
      <c r="L55" s="111"/>
    </row>
    <row r="56" spans="1:12" ht="25.5" customHeight="1" x14ac:dyDescent="0.2">
      <c r="A56" s="112"/>
      <c r="B56" s="112"/>
      <c r="C56" s="112"/>
      <c r="D56" s="112"/>
      <c r="E56" s="32" t="s">
        <v>436</v>
      </c>
      <c r="F56" s="32" t="s">
        <v>437</v>
      </c>
      <c r="G56" s="33" t="s">
        <v>438</v>
      </c>
      <c r="H56" s="32" t="s">
        <v>436</v>
      </c>
      <c r="I56" s="32" t="s">
        <v>437</v>
      </c>
      <c r="J56" s="34" t="s">
        <v>439</v>
      </c>
      <c r="K56" s="109"/>
      <c r="L56" s="112"/>
    </row>
    <row r="57" spans="1:12" ht="14.25" customHeight="1" x14ac:dyDescent="0.2">
      <c r="A57" s="35">
        <v>1</v>
      </c>
      <c r="B57" s="35">
        <v>2</v>
      </c>
      <c r="C57" s="35">
        <v>3</v>
      </c>
      <c r="D57" s="35">
        <v>4</v>
      </c>
      <c r="E57" s="35">
        <v>5</v>
      </c>
      <c r="F57" s="35">
        <v>6</v>
      </c>
      <c r="G57" s="35">
        <v>7</v>
      </c>
      <c r="H57" s="35">
        <v>8</v>
      </c>
      <c r="I57" s="35">
        <v>9</v>
      </c>
      <c r="J57" s="35">
        <v>10</v>
      </c>
      <c r="K57" s="36">
        <v>11</v>
      </c>
      <c r="L57" s="36">
        <v>12</v>
      </c>
    </row>
    <row r="59" spans="1:12" ht="16.5" x14ac:dyDescent="0.2">
      <c r="A59" s="113" t="s">
        <v>443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</row>
    <row r="60" spans="1:12" ht="133.5" x14ac:dyDescent="0.2">
      <c r="A60" s="39" t="s">
        <v>15</v>
      </c>
      <c r="B60" s="40" t="s">
        <v>16</v>
      </c>
      <c r="C60" s="40" t="s">
        <v>444</v>
      </c>
      <c r="D60" s="41" t="s">
        <v>18</v>
      </c>
      <c r="E60" s="43">
        <v>0.24</v>
      </c>
      <c r="F60" s="43"/>
      <c r="G60" s="43">
        <v>0.24</v>
      </c>
      <c r="H60" s="45"/>
      <c r="I60" s="44"/>
      <c r="J60" s="45"/>
      <c r="K60" s="44"/>
      <c r="L60" s="45"/>
    </row>
    <row r="61" spans="1:12" x14ac:dyDescent="0.2">
      <c r="C61" s="46" t="s">
        <v>542</v>
      </c>
    </row>
    <row r="62" spans="1:12" ht="14.25" x14ac:dyDescent="0.2">
      <c r="A62" s="40"/>
      <c r="B62" s="44">
        <v>1</v>
      </c>
      <c r="C62" s="40" t="s">
        <v>445</v>
      </c>
      <c r="D62" s="41"/>
      <c r="E62" s="43"/>
      <c r="F62" s="43"/>
      <c r="G62" s="43"/>
      <c r="H62" s="45">
        <v>285.76</v>
      </c>
      <c r="I62" s="44">
        <v>1.5525</v>
      </c>
      <c r="J62" s="45">
        <v>106.47</v>
      </c>
      <c r="K62" s="44">
        <v>56.02</v>
      </c>
      <c r="L62" s="45">
        <v>5964.45</v>
      </c>
    </row>
    <row r="63" spans="1:12" ht="14.25" x14ac:dyDescent="0.2">
      <c r="A63" s="40"/>
      <c r="B63" s="44">
        <v>4</v>
      </c>
      <c r="C63" s="40" t="s">
        <v>446</v>
      </c>
      <c r="D63" s="41"/>
      <c r="E63" s="43"/>
      <c r="F63" s="43"/>
      <c r="G63" s="43"/>
      <c r="H63" s="45">
        <v>5.72</v>
      </c>
      <c r="I63" s="44"/>
      <c r="J63" s="45">
        <v>1.37</v>
      </c>
      <c r="K63" s="44"/>
      <c r="L63" s="45"/>
    </row>
    <row r="64" spans="1:12" ht="14.25" x14ac:dyDescent="0.2">
      <c r="A64" s="40"/>
      <c r="B64" s="40"/>
      <c r="C64" s="47" t="s">
        <v>447</v>
      </c>
      <c r="D64" s="48" t="s">
        <v>289</v>
      </c>
      <c r="E64" s="49">
        <v>30.4</v>
      </c>
      <c r="F64" s="49">
        <v>1.5525</v>
      </c>
      <c r="G64" s="49">
        <v>11.32704</v>
      </c>
      <c r="H64" s="50"/>
      <c r="I64" s="51"/>
      <c r="J64" s="50"/>
      <c r="K64" s="51"/>
      <c r="L64" s="50"/>
    </row>
    <row r="65" spans="1:82" ht="14.25" x14ac:dyDescent="0.2">
      <c r="A65" s="40"/>
      <c r="B65" s="40"/>
      <c r="C65" s="40" t="s">
        <v>448</v>
      </c>
      <c r="D65" s="41"/>
      <c r="E65" s="43"/>
      <c r="F65" s="43"/>
      <c r="G65" s="43"/>
      <c r="H65" s="45">
        <v>291.48</v>
      </c>
      <c r="I65" s="44"/>
      <c r="J65" s="45">
        <v>107.84</v>
      </c>
      <c r="K65" s="44"/>
      <c r="L65" s="45"/>
    </row>
    <row r="66" spans="1:82" ht="14.25" x14ac:dyDescent="0.2">
      <c r="A66" s="40"/>
      <c r="B66" s="40"/>
      <c r="C66" s="40" t="s">
        <v>449</v>
      </c>
      <c r="D66" s="41"/>
      <c r="E66" s="43"/>
      <c r="F66" s="43"/>
      <c r="G66" s="43"/>
      <c r="H66" s="45"/>
      <c r="I66" s="44"/>
      <c r="J66" s="45">
        <v>106.47</v>
      </c>
      <c r="K66" s="44"/>
      <c r="L66" s="45">
        <v>5964.45</v>
      </c>
    </row>
    <row r="67" spans="1:82" ht="28.5" x14ac:dyDescent="0.2">
      <c r="A67" s="40"/>
      <c r="B67" s="40" t="s">
        <v>26</v>
      </c>
      <c r="C67" s="40" t="s">
        <v>450</v>
      </c>
      <c r="D67" s="41" t="s">
        <v>451</v>
      </c>
      <c r="E67" s="43">
        <v>97</v>
      </c>
      <c r="F67" s="43"/>
      <c r="G67" s="43">
        <v>97</v>
      </c>
      <c r="H67" s="45"/>
      <c r="I67" s="44"/>
      <c r="J67" s="45">
        <v>103.28</v>
      </c>
      <c r="K67" s="44"/>
      <c r="L67" s="45">
        <v>5785.52</v>
      </c>
    </row>
    <row r="68" spans="1:82" ht="28.5" x14ac:dyDescent="0.2">
      <c r="A68" s="47"/>
      <c r="B68" s="47" t="s">
        <v>27</v>
      </c>
      <c r="C68" s="47" t="s">
        <v>452</v>
      </c>
      <c r="D68" s="48" t="s">
        <v>451</v>
      </c>
      <c r="E68" s="49">
        <v>51</v>
      </c>
      <c r="F68" s="49"/>
      <c r="G68" s="49">
        <v>51</v>
      </c>
      <c r="H68" s="50"/>
      <c r="I68" s="51"/>
      <c r="J68" s="50">
        <v>54.3</v>
      </c>
      <c r="K68" s="51"/>
      <c r="L68" s="50">
        <v>3041.87</v>
      </c>
    </row>
    <row r="69" spans="1:82" ht="15" x14ac:dyDescent="0.2">
      <c r="C69" s="114" t="s">
        <v>453</v>
      </c>
      <c r="D69" s="114"/>
      <c r="E69" s="114"/>
      <c r="F69" s="114"/>
      <c r="G69" s="114"/>
      <c r="H69" s="114"/>
      <c r="I69" s="115">
        <v>265.42</v>
      </c>
      <c r="J69" s="115"/>
      <c r="O69" s="52">
        <v>265.42</v>
      </c>
      <c r="P69">
        <v>0</v>
      </c>
      <c r="R69" t="s">
        <v>454</v>
      </c>
      <c r="S69" s="52">
        <v>106.47</v>
      </c>
      <c r="U69" s="52">
        <v>106.47</v>
      </c>
      <c r="X69">
        <v>0</v>
      </c>
      <c r="Z69" t="s">
        <v>454</v>
      </c>
      <c r="AA69" s="52">
        <v>1.37</v>
      </c>
      <c r="AD69">
        <v>103.28</v>
      </c>
      <c r="AE69">
        <v>54.3</v>
      </c>
      <c r="AN69" s="52">
        <v>14791.84</v>
      </c>
      <c r="AO69">
        <v>0</v>
      </c>
      <c r="AQ69" t="s">
        <v>454</v>
      </c>
      <c r="AR69" s="52">
        <v>5964.45</v>
      </c>
      <c r="AT69">
        <v>0</v>
      </c>
      <c r="AV69" t="s">
        <v>454</v>
      </c>
      <c r="AW69" s="52">
        <v>0</v>
      </c>
      <c r="AZ69">
        <v>5785.52</v>
      </c>
      <c r="BA69">
        <v>3041.87</v>
      </c>
      <c r="BI69" s="52">
        <v>265.42</v>
      </c>
      <c r="CD69">
        <v>2</v>
      </c>
    </row>
    <row r="70" spans="1:82" ht="132" x14ac:dyDescent="0.2">
      <c r="A70" s="39" t="s">
        <v>28</v>
      </c>
      <c r="B70" s="40" t="s">
        <v>29</v>
      </c>
      <c r="C70" s="40" t="s">
        <v>455</v>
      </c>
      <c r="D70" s="41" t="s">
        <v>31</v>
      </c>
      <c r="E70" s="43">
        <v>1</v>
      </c>
      <c r="F70" s="43"/>
      <c r="G70" s="43">
        <v>1</v>
      </c>
      <c r="H70" s="45"/>
      <c r="I70" s="44"/>
      <c r="J70" s="45"/>
      <c r="K70" s="44"/>
      <c r="L70" s="45"/>
    </row>
    <row r="71" spans="1:82" ht="14.25" x14ac:dyDescent="0.2">
      <c r="A71" s="40"/>
      <c r="B71" s="44">
        <v>1</v>
      </c>
      <c r="C71" s="40" t="s">
        <v>445</v>
      </c>
      <c r="D71" s="41"/>
      <c r="E71" s="43"/>
      <c r="F71" s="43"/>
      <c r="G71" s="43"/>
      <c r="H71" s="45">
        <v>265.51</v>
      </c>
      <c r="I71" s="44">
        <v>1.0867500000000001</v>
      </c>
      <c r="J71" s="45">
        <v>288.54000000000002</v>
      </c>
      <c r="K71" s="44">
        <v>56.02</v>
      </c>
      <c r="L71" s="45">
        <v>16164.01</v>
      </c>
    </row>
    <row r="72" spans="1:82" ht="14.25" x14ac:dyDescent="0.2">
      <c r="A72" s="40"/>
      <c r="B72" s="44">
        <v>2</v>
      </c>
      <c r="C72" s="40" t="s">
        <v>456</v>
      </c>
      <c r="D72" s="41"/>
      <c r="E72" s="43"/>
      <c r="F72" s="43"/>
      <c r="G72" s="43"/>
      <c r="H72" s="45">
        <v>624.62</v>
      </c>
      <c r="I72" s="44">
        <v>1.0867500000000001</v>
      </c>
      <c r="J72" s="45">
        <v>678.81</v>
      </c>
      <c r="K72" s="44"/>
      <c r="L72" s="45"/>
    </row>
    <row r="73" spans="1:82" ht="14.25" x14ac:dyDescent="0.2">
      <c r="A73" s="40"/>
      <c r="B73" s="44">
        <v>3</v>
      </c>
      <c r="C73" s="40" t="s">
        <v>457</v>
      </c>
      <c r="D73" s="41"/>
      <c r="E73" s="43"/>
      <c r="F73" s="43"/>
      <c r="G73" s="43"/>
      <c r="H73" s="45">
        <v>87.31</v>
      </c>
      <c r="I73" s="44">
        <v>1.0867500000000001</v>
      </c>
      <c r="J73" s="55">
        <v>94.88</v>
      </c>
      <c r="K73" s="44">
        <v>56.02</v>
      </c>
      <c r="L73" s="55">
        <v>5315.18</v>
      </c>
    </row>
    <row r="74" spans="1:82" ht="14.25" x14ac:dyDescent="0.2">
      <c r="A74" s="40"/>
      <c r="B74" s="44">
        <v>4</v>
      </c>
      <c r="C74" s="40" t="s">
        <v>446</v>
      </c>
      <c r="D74" s="41"/>
      <c r="E74" s="43"/>
      <c r="F74" s="43"/>
      <c r="G74" s="43"/>
      <c r="H74" s="45">
        <v>711.51</v>
      </c>
      <c r="I74" s="44">
        <v>0</v>
      </c>
      <c r="J74" s="45">
        <v>0</v>
      </c>
      <c r="K74" s="44"/>
      <c r="L74" s="45"/>
    </row>
    <row r="75" spans="1:82" ht="14.25" x14ac:dyDescent="0.2">
      <c r="A75" s="40"/>
      <c r="B75" s="40"/>
      <c r="C75" s="40" t="s">
        <v>447</v>
      </c>
      <c r="D75" s="41" t="s">
        <v>289</v>
      </c>
      <c r="E75" s="43">
        <v>27.6</v>
      </c>
      <c r="F75" s="43">
        <v>1.0867500000000001</v>
      </c>
      <c r="G75" s="43">
        <v>29.994299999999999</v>
      </c>
      <c r="H75" s="45"/>
      <c r="I75" s="44"/>
      <c r="J75" s="45"/>
      <c r="K75" s="44"/>
      <c r="L75" s="45"/>
    </row>
    <row r="76" spans="1:82" ht="14.25" x14ac:dyDescent="0.2">
      <c r="A76" s="40"/>
      <c r="B76" s="40"/>
      <c r="C76" s="47" t="s">
        <v>458</v>
      </c>
      <c r="D76" s="48" t="s">
        <v>289</v>
      </c>
      <c r="E76" s="49">
        <v>6.98</v>
      </c>
      <c r="F76" s="49">
        <v>1.0867500000000001</v>
      </c>
      <c r="G76" s="49">
        <v>7.585515</v>
      </c>
      <c r="H76" s="50"/>
      <c r="I76" s="51"/>
      <c r="J76" s="50"/>
      <c r="K76" s="51"/>
      <c r="L76" s="50"/>
    </row>
    <row r="77" spans="1:82" ht="14.25" x14ac:dyDescent="0.2">
      <c r="A77" s="40"/>
      <c r="B77" s="40"/>
      <c r="C77" s="40" t="s">
        <v>448</v>
      </c>
      <c r="D77" s="41"/>
      <c r="E77" s="43"/>
      <c r="F77" s="43"/>
      <c r="G77" s="43"/>
      <c r="H77" s="45">
        <v>1601.6399999999999</v>
      </c>
      <c r="I77" s="44"/>
      <c r="J77" s="45">
        <v>967.34999999999991</v>
      </c>
      <c r="K77" s="44"/>
      <c r="L77" s="45"/>
    </row>
    <row r="78" spans="1:82" ht="14.25" x14ac:dyDescent="0.2">
      <c r="A78" s="40"/>
      <c r="B78" s="40"/>
      <c r="C78" s="40" t="s">
        <v>449</v>
      </c>
      <c r="D78" s="41"/>
      <c r="E78" s="43"/>
      <c r="F78" s="43"/>
      <c r="G78" s="43"/>
      <c r="H78" s="45"/>
      <c r="I78" s="44"/>
      <c r="J78" s="45">
        <v>383.42</v>
      </c>
      <c r="K78" s="44"/>
      <c r="L78" s="45">
        <v>21479.190000000002</v>
      </c>
    </row>
    <row r="79" spans="1:82" ht="28.5" x14ac:dyDescent="0.2">
      <c r="A79" s="40"/>
      <c r="B79" s="40" t="s">
        <v>26</v>
      </c>
      <c r="C79" s="40" t="s">
        <v>450</v>
      </c>
      <c r="D79" s="41" t="s">
        <v>451</v>
      </c>
      <c r="E79" s="43">
        <v>97</v>
      </c>
      <c r="F79" s="43"/>
      <c r="G79" s="43">
        <v>97</v>
      </c>
      <c r="H79" s="45"/>
      <c r="I79" s="44"/>
      <c r="J79" s="45">
        <v>371.92</v>
      </c>
      <c r="K79" s="44"/>
      <c r="L79" s="45">
        <v>20834.810000000001</v>
      </c>
    </row>
    <row r="80" spans="1:82" ht="28.5" x14ac:dyDescent="0.2">
      <c r="A80" s="47"/>
      <c r="B80" s="47" t="s">
        <v>27</v>
      </c>
      <c r="C80" s="47" t="s">
        <v>452</v>
      </c>
      <c r="D80" s="48" t="s">
        <v>451</v>
      </c>
      <c r="E80" s="49">
        <v>51</v>
      </c>
      <c r="F80" s="49"/>
      <c r="G80" s="49">
        <v>51</v>
      </c>
      <c r="H80" s="50"/>
      <c r="I80" s="51"/>
      <c r="J80" s="50">
        <v>195.54</v>
      </c>
      <c r="K80" s="51"/>
      <c r="L80" s="50">
        <v>10954.39</v>
      </c>
    </row>
    <row r="81" spans="1:82" ht="15" x14ac:dyDescent="0.2">
      <c r="C81" s="114" t="s">
        <v>453</v>
      </c>
      <c r="D81" s="114"/>
      <c r="E81" s="114"/>
      <c r="F81" s="114"/>
      <c r="G81" s="114"/>
      <c r="H81" s="114"/>
      <c r="I81" s="115">
        <v>1534.81</v>
      </c>
      <c r="J81" s="115"/>
      <c r="O81" s="52">
        <v>1534.81</v>
      </c>
      <c r="P81" s="52">
        <v>678.81</v>
      </c>
      <c r="R81" t="s">
        <v>454</v>
      </c>
      <c r="S81" s="52">
        <v>288.54000000000002</v>
      </c>
      <c r="U81" s="52">
        <v>288.54000000000002</v>
      </c>
      <c r="X81" s="52">
        <v>94.88</v>
      </c>
      <c r="Z81" t="s">
        <v>454</v>
      </c>
      <c r="AA81" s="52">
        <v>0</v>
      </c>
      <c r="AD81">
        <v>371.92</v>
      </c>
      <c r="AE81">
        <v>195.54</v>
      </c>
      <c r="AN81" s="52">
        <v>47953.21</v>
      </c>
      <c r="AO81" s="52">
        <v>0</v>
      </c>
      <c r="AQ81" t="s">
        <v>454</v>
      </c>
      <c r="AR81" s="52">
        <v>16164.01</v>
      </c>
      <c r="AT81" s="52">
        <v>5315.18</v>
      </c>
      <c r="AV81" t="s">
        <v>454</v>
      </c>
      <c r="AW81" s="52">
        <v>0</v>
      </c>
      <c r="AZ81">
        <v>20834.810000000001</v>
      </c>
      <c r="BA81">
        <v>10954.39</v>
      </c>
      <c r="BI81" s="52">
        <v>1534.81</v>
      </c>
      <c r="CD81">
        <v>2</v>
      </c>
    </row>
    <row r="82" spans="1:82" ht="42.75" x14ac:dyDescent="0.2">
      <c r="A82" s="39" t="s">
        <v>36</v>
      </c>
      <c r="B82" s="40" t="s">
        <v>37</v>
      </c>
      <c r="C82" s="40" t="s">
        <v>38</v>
      </c>
      <c r="D82" s="41" t="s">
        <v>39</v>
      </c>
      <c r="E82" s="43">
        <v>1.3</v>
      </c>
      <c r="F82" s="43"/>
      <c r="G82" s="43">
        <v>1.3</v>
      </c>
      <c r="H82" s="45">
        <v>10.45</v>
      </c>
      <c r="I82" s="44"/>
      <c r="J82" s="45">
        <v>13.59</v>
      </c>
      <c r="K82" s="44">
        <v>16.79</v>
      </c>
      <c r="L82" s="45">
        <v>228.18</v>
      </c>
    </row>
    <row r="83" spans="1:82" x14ac:dyDescent="0.2">
      <c r="A83" s="56"/>
      <c r="B83" s="56"/>
      <c r="C83" s="57" t="s">
        <v>543</v>
      </c>
      <c r="D83" s="56"/>
      <c r="E83" s="56"/>
      <c r="F83" s="56"/>
      <c r="G83" s="56"/>
      <c r="H83" s="56"/>
      <c r="I83" s="56"/>
      <c r="J83" s="56"/>
      <c r="K83" s="56"/>
      <c r="L83" s="56"/>
    </row>
    <row r="84" spans="1:82" ht="15" x14ac:dyDescent="0.2">
      <c r="C84" s="114" t="s">
        <v>453</v>
      </c>
      <c r="D84" s="114"/>
      <c r="E84" s="114"/>
      <c r="F84" s="114"/>
      <c r="G84" s="114"/>
      <c r="H84" s="114"/>
      <c r="I84" s="115">
        <v>13.59</v>
      </c>
      <c r="J84" s="115"/>
      <c r="K84" s="115">
        <v>228.18</v>
      </c>
      <c r="L84" s="115"/>
      <c r="O84" s="52">
        <v>13.59</v>
      </c>
      <c r="Q84">
        <v>0</v>
      </c>
      <c r="R84" t="s">
        <v>454</v>
      </c>
      <c r="T84">
        <v>0</v>
      </c>
      <c r="U84">
        <v>0</v>
      </c>
      <c r="Y84">
        <v>0</v>
      </c>
      <c r="Z84" t="s">
        <v>454</v>
      </c>
      <c r="AD84">
        <v>0</v>
      </c>
      <c r="AE84">
        <v>0</v>
      </c>
      <c r="AF84" s="52">
        <v>13.59</v>
      </c>
      <c r="AN84" s="52">
        <v>228.18</v>
      </c>
      <c r="AP84">
        <v>0</v>
      </c>
      <c r="AQ84" t="s">
        <v>454</v>
      </c>
      <c r="AS84">
        <v>0</v>
      </c>
      <c r="AU84">
        <v>0</v>
      </c>
      <c r="AV84" t="s">
        <v>454</v>
      </c>
      <c r="AZ84">
        <v>0</v>
      </c>
      <c r="BA84">
        <v>0</v>
      </c>
      <c r="BB84" s="52">
        <v>228.18</v>
      </c>
      <c r="CD84">
        <v>1</v>
      </c>
    </row>
    <row r="85" spans="1:82" ht="57" x14ac:dyDescent="0.2">
      <c r="A85" s="58" t="s">
        <v>44</v>
      </c>
      <c r="B85" s="47" t="s">
        <v>45</v>
      </c>
      <c r="C85" s="47" t="s">
        <v>46</v>
      </c>
      <c r="D85" s="48" t="s">
        <v>39</v>
      </c>
      <c r="E85" s="49">
        <v>1.3</v>
      </c>
      <c r="F85" s="49"/>
      <c r="G85" s="49">
        <v>1.3</v>
      </c>
      <c r="H85" s="50">
        <v>21.46</v>
      </c>
      <c r="I85" s="51"/>
      <c r="J85" s="50">
        <v>27.9</v>
      </c>
      <c r="K85" s="51">
        <v>20.61</v>
      </c>
      <c r="L85" s="50">
        <v>575.02</v>
      </c>
    </row>
    <row r="86" spans="1:82" ht="15" x14ac:dyDescent="0.2">
      <c r="C86" s="114" t="s">
        <v>453</v>
      </c>
      <c r="D86" s="114"/>
      <c r="E86" s="114"/>
      <c r="F86" s="114"/>
      <c r="G86" s="114"/>
      <c r="H86" s="114"/>
      <c r="I86" s="115">
        <v>27.9</v>
      </c>
      <c r="J86" s="115"/>
      <c r="K86" s="115">
        <v>575.02</v>
      </c>
      <c r="L86" s="115"/>
      <c r="O86" s="52">
        <v>27.9</v>
      </c>
      <c r="Q86">
        <v>0</v>
      </c>
      <c r="R86" t="s">
        <v>454</v>
      </c>
      <c r="T86">
        <v>0</v>
      </c>
      <c r="U86">
        <v>0</v>
      </c>
      <c r="Y86">
        <v>0</v>
      </c>
      <c r="Z86" t="s">
        <v>454</v>
      </c>
      <c r="AD86">
        <v>0</v>
      </c>
      <c r="AE86">
        <v>0</v>
      </c>
      <c r="AF86" s="52">
        <v>27.9</v>
      </c>
      <c r="AN86" s="52">
        <v>575.02</v>
      </c>
      <c r="AP86">
        <v>0</v>
      </c>
      <c r="AQ86" t="s">
        <v>454</v>
      </c>
      <c r="AS86">
        <v>0</v>
      </c>
      <c r="AU86">
        <v>0</v>
      </c>
      <c r="AV86" t="s">
        <v>454</v>
      </c>
      <c r="AZ86">
        <v>0</v>
      </c>
      <c r="BA86">
        <v>0</v>
      </c>
      <c r="BB86" s="52">
        <v>575.02</v>
      </c>
      <c r="CD86">
        <v>1</v>
      </c>
    </row>
    <row r="87" spans="1:82" ht="42.75" x14ac:dyDescent="0.2">
      <c r="A87" s="58" t="s">
        <v>51</v>
      </c>
      <c r="B87" s="47" t="s">
        <v>52</v>
      </c>
      <c r="C87" s="47" t="s">
        <v>53</v>
      </c>
      <c r="D87" s="48" t="s">
        <v>39</v>
      </c>
      <c r="E87" s="49">
        <v>1.3</v>
      </c>
      <c r="F87" s="49"/>
      <c r="G87" s="49">
        <v>1.3</v>
      </c>
      <c r="H87" s="50">
        <v>8.39</v>
      </c>
      <c r="I87" s="51"/>
      <c r="J87" s="50">
        <v>10.91</v>
      </c>
      <c r="K87" s="51">
        <v>16.79</v>
      </c>
      <c r="L87" s="50">
        <v>183.18</v>
      </c>
    </row>
    <row r="88" spans="1:82" ht="15" x14ac:dyDescent="0.2">
      <c r="C88" s="114" t="s">
        <v>453</v>
      </c>
      <c r="D88" s="114"/>
      <c r="E88" s="114"/>
      <c r="F88" s="114"/>
      <c r="G88" s="114"/>
      <c r="H88" s="114"/>
      <c r="I88" s="115">
        <v>10.91</v>
      </c>
      <c r="J88" s="115"/>
      <c r="K88" s="115">
        <v>183.18</v>
      </c>
      <c r="L88" s="115"/>
      <c r="O88" s="52">
        <v>10.91</v>
      </c>
      <c r="Q88">
        <v>0</v>
      </c>
      <c r="R88" t="s">
        <v>454</v>
      </c>
      <c r="T88">
        <v>0</v>
      </c>
      <c r="U88">
        <v>0</v>
      </c>
      <c r="Y88">
        <v>0</v>
      </c>
      <c r="Z88" t="s">
        <v>454</v>
      </c>
      <c r="AD88">
        <v>0</v>
      </c>
      <c r="AE88">
        <v>0</v>
      </c>
      <c r="AF88" s="52">
        <v>10.91</v>
      </c>
      <c r="AN88" s="52">
        <v>183.18</v>
      </c>
      <c r="AP88">
        <v>0</v>
      </c>
      <c r="AQ88" t="s">
        <v>454</v>
      </c>
      <c r="AS88">
        <v>0</v>
      </c>
      <c r="AU88">
        <v>0</v>
      </c>
      <c r="AV88" t="s">
        <v>454</v>
      </c>
      <c r="AZ88">
        <v>0</v>
      </c>
      <c r="BA88">
        <v>0</v>
      </c>
      <c r="BB88" s="52">
        <v>183.18</v>
      </c>
      <c r="CD88">
        <v>1</v>
      </c>
    </row>
    <row r="89" spans="1:82" ht="160.5" x14ac:dyDescent="0.2">
      <c r="A89" s="39" t="s">
        <v>55</v>
      </c>
      <c r="B89" s="40" t="s">
        <v>56</v>
      </c>
      <c r="C89" s="40" t="s">
        <v>459</v>
      </c>
      <c r="D89" s="41" t="s">
        <v>58</v>
      </c>
      <c r="E89" s="43">
        <v>0.14099999999999999</v>
      </c>
      <c r="F89" s="43"/>
      <c r="G89" s="43">
        <v>0.14099999999999999</v>
      </c>
      <c r="H89" s="45"/>
      <c r="I89" s="44"/>
      <c r="J89" s="45"/>
      <c r="K89" s="44"/>
      <c r="L89" s="45"/>
    </row>
    <row r="90" spans="1:82" x14ac:dyDescent="0.2">
      <c r="C90" s="46" t="s">
        <v>544</v>
      </c>
    </row>
    <row r="91" spans="1:82" ht="14.25" x14ac:dyDescent="0.2">
      <c r="A91" s="40"/>
      <c r="B91" s="44">
        <v>1</v>
      </c>
      <c r="C91" s="40" t="s">
        <v>445</v>
      </c>
      <c r="D91" s="41"/>
      <c r="E91" s="43"/>
      <c r="F91" s="43"/>
      <c r="G91" s="43"/>
      <c r="H91" s="45">
        <v>159.28</v>
      </c>
      <c r="I91" s="44">
        <v>1.2497625000000001</v>
      </c>
      <c r="J91" s="45">
        <v>28.07</v>
      </c>
      <c r="K91" s="44">
        <v>56.02</v>
      </c>
      <c r="L91" s="45">
        <v>1572.48</v>
      </c>
    </row>
    <row r="92" spans="1:82" ht="14.25" x14ac:dyDescent="0.2">
      <c r="A92" s="40"/>
      <c r="B92" s="44">
        <v>2</v>
      </c>
      <c r="C92" s="40" t="s">
        <v>456</v>
      </c>
      <c r="D92" s="41"/>
      <c r="E92" s="43"/>
      <c r="F92" s="43"/>
      <c r="G92" s="43"/>
      <c r="H92" s="45">
        <v>467.67</v>
      </c>
      <c r="I92" s="44">
        <v>1.3584375</v>
      </c>
      <c r="J92" s="45">
        <v>89.58</v>
      </c>
      <c r="K92" s="44"/>
      <c r="L92" s="45"/>
    </row>
    <row r="93" spans="1:82" ht="14.25" x14ac:dyDescent="0.2">
      <c r="A93" s="40"/>
      <c r="B93" s="44">
        <v>3</v>
      </c>
      <c r="C93" s="40" t="s">
        <v>457</v>
      </c>
      <c r="D93" s="41"/>
      <c r="E93" s="43"/>
      <c r="F93" s="43"/>
      <c r="G93" s="43"/>
      <c r="H93" s="45">
        <v>42.84</v>
      </c>
      <c r="I93" s="44">
        <v>1.3584375</v>
      </c>
      <c r="J93" s="55">
        <v>8.2100000000000009</v>
      </c>
      <c r="K93" s="44">
        <v>56.02</v>
      </c>
      <c r="L93" s="55">
        <v>459.92</v>
      </c>
    </row>
    <row r="94" spans="1:82" ht="14.25" x14ac:dyDescent="0.2">
      <c r="A94" s="40"/>
      <c r="B94" s="44">
        <v>4</v>
      </c>
      <c r="C94" s="40" t="s">
        <v>446</v>
      </c>
      <c r="D94" s="41"/>
      <c r="E94" s="43"/>
      <c r="F94" s="43"/>
      <c r="G94" s="43"/>
      <c r="H94" s="45">
        <v>106.34</v>
      </c>
      <c r="I94" s="44">
        <v>0</v>
      </c>
      <c r="J94" s="45">
        <v>0</v>
      </c>
      <c r="K94" s="44"/>
      <c r="L94" s="45"/>
    </row>
    <row r="95" spans="1:82" ht="14.25" x14ac:dyDescent="0.2">
      <c r="A95" s="40"/>
      <c r="B95" s="40" t="s">
        <v>69</v>
      </c>
      <c r="C95" s="40" t="s">
        <v>70</v>
      </c>
      <c r="D95" s="41" t="s">
        <v>58</v>
      </c>
      <c r="E95" s="43">
        <v>1</v>
      </c>
      <c r="F95" s="43">
        <v>0</v>
      </c>
      <c r="G95" s="43">
        <v>0</v>
      </c>
      <c r="H95" s="45"/>
      <c r="I95" s="44"/>
      <c r="J95" s="45"/>
      <c r="K95" s="44"/>
      <c r="L95" s="45"/>
    </row>
    <row r="96" spans="1:82" ht="14.25" x14ac:dyDescent="0.2">
      <c r="A96" s="40"/>
      <c r="B96" s="40"/>
      <c r="C96" s="40" t="s">
        <v>447</v>
      </c>
      <c r="D96" s="41" t="s">
        <v>289</v>
      </c>
      <c r="E96" s="43">
        <v>15.6</v>
      </c>
      <c r="F96" s="43">
        <v>1.2497625000000001</v>
      </c>
      <c r="G96" s="43">
        <v>2.7489775999999999</v>
      </c>
      <c r="H96" s="45"/>
      <c r="I96" s="44"/>
      <c r="J96" s="45"/>
      <c r="K96" s="44"/>
      <c r="L96" s="45"/>
    </row>
    <row r="97" spans="1:82" ht="14.25" x14ac:dyDescent="0.2">
      <c r="A97" s="40"/>
      <c r="B97" s="40"/>
      <c r="C97" s="47" t="s">
        <v>458</v>
      </c>
      <c r="D97" s="48" t="s">
        <v>289</v>
      </c>
      <c r="E97" s="49">
        <v>2.88</v>
      </c>
      <c r="F97" s="49">
        <v>1.3584375</v>
      </c>
      <c r="G97" s="49">
        <v>0.55163430000000002</v>
      </c>
      <c r="H97" s="50"/>
      <c r="I97" s="51"/>
      <c r="J97" s="50"/>
      <c r="K97" s="51"/>
      <c r="L97" s="50"/>
    </row>
    <row r="98" spans="1:82" ht="14.25" x14ac:dyDescent="0.2">
      <c r="A98" s="40"/>
      <c r="B98" s="40"/>
      <c r="C98" s="40" t="s">
        <v>448</v>
      </c>
      <c r="D98" s="41"/>
      <c r="E98" s="43"/>
      <c r="F98" s="43"/>
      <c r="G98" s="43"/>
      <c r="H98" s="45">
        <v>733.29000000000008</v>
      </c>
      <c r="I98" s="44"/>
      <c r="J98" s="45">
        <v>117.65</v>
      </c>
      <c r="K98" s="44"/>
      <c r="L98" s="45"/>
    </row>
    <row r="99" spans="1:82" ht="14.25" x14ac:dyDescent="0.2">
      <c r="A99" s="40"/>
      <c r="B99" s="40"/>
      <c r="C99" s="40" t="s">
        <v>449</v>
      </c>
      <c r="D99" s="41"/>
      <c r="E99" s="43"/>
      <c r="F99" s="43"/>
      <c r="G99" s="43"/>
      <c r="H99" s="45"/>
      <c r="I99" s="44"/>
      <c r="J99" s="45">
        <v>36.28</v>
      </c>
      <c r="K99" s="44"/>
      <c r="L99" s="45">
        <v>2032.4</v>
      </c>
    </row>
    <row r="100" spans="1:82" ht="28.5" x14ac:dyDescent="0.2">
      <c r="A100" s="40"/>
      <c r="B100" s="40" t="s">
        <v>66</v>
      </c>
      <c r="C100" s="40" t="s">
        <v>460</v>
      </c>
      <c r="D100" s="41" t="s">
        <v>451</v>
      </c>
      <c r="E100" s="43">
        <v>93</v>
      </c>
      <c r="F100" s="43"/>
      <c r="G100" s="43">
        <v>93</v>
      </c>
      <c r="H100" s="45"/>
      <c r="I100" s="44"/>
      <c r="J100" s="45">
        <v>33.74</v>
      </c>
      <c r="K100" s="44"/>
      <c r="L100" s="45">
        <v>1890.13</v>
      </c>
    </row>
    <row r="101" spans="1:82" ht="28.5" x14ac:dyDescent="0.2">
      <c r="A101" s="47"/>
      <c r="B101" s="47" t="s">
        <v>67</v>
      </c>
      <c r="C101" s="47" t="s">
        <v>461</v>
      </c>
      <c r="D101" s="48" t="s">
        <v>451</v>
      </c>
      <c r="E101" s="49">
        <v>62</v>
      </c>
      <c r="F101" s="49"/>
      <c r="G101" s="49">
        <v>62</v>
      </c>
      <c r="H101" s="50"/>
      <c r="I101" s="51"/>
      <c r="J101" s="50">
        <v>22.49</v>
      </c>
      <c r="K101" s="51"/>
      <c r="L101" s="50">
        <v>1260.0899999999999</v>
      </c>
    </row>
    <row r="102" spans="1:82" ht="15" x14ac:dyDescent="0.2">
      <c r="C102" s="114" t="s">
        <v>453</v>
      </c>
      <c r="D102" s="114"/>
      <c r="E102" s="114"/>
      <c r="F102" s="114"/>
      <c r="G102" s="114"/>
      <c r="H102" s="114"/>
      <c r="I102" s="115">
        <v>173.88000000000002</v>
      </c>
      <c r="J102" s="115"/>
      <c r="O102" s="52">
        <v>173.88000000000002</v>
      </c>
      <c r="P102" s="52">
        <v>89.58</v>
      </c>
      <c r="R102" t="s">
        <v>454</v>
      </c>
      <c r="S102" s="52">
        <v>28.07</v>
      </c>
      <c r="U102" s="52">
        <v>28.07</v>
      </c>
      <c r="X102" s="52">
        <v>8.2100000000000009</v>
      </c>
      <c r="Z102" t="s">
        <v>454</v>
      </c>
      <c r="AA102" s="52">
        <v>0</v>
      </c>
      <c r="AD102">
        <v>33.74</v>
      </c>
      <c r="AE102">
        <v>22.49</v>
      </c>
      <c r="AN102" s="52">
        <v>4722.7</v>
      </c>
      <c r="AO102" s="52">
        <v>0</v>
      </c>
      <c r="AQ102" t="s">
        <v>454</v>
      </c>
      <c r="AR102" s="52">
        <v>1572.48</v>
      </c>
      <c r="AT102" s="52">
        <v>459.92</v>
      </c>
      <c r="AV102" t="s">
        <v>454</v>
      </c>
      <c r="AW102" s="52">
        <v>0</v>
      </c>
      <c r="AZ102">
        <v>1890.13</v>
      </c>
      <c r="BA102">
        <v>1260.0899999999999</v>
      </c>
      <c r="BH102" s="52">
        <v>173.88000000000002</v>
      </c>
      <c r="CD102">
        <v>1</v>
      </c>
    </row>
    <row r="104" spans="1:82" ht="15" x14ac:dyDescent="0.2">
      <c r="A104" s="60"/>
      <c r="B104" s="61"/>
      <c r="C104" s="128" t="s">
        <v>462</v>
      </c>
      <c r="D104" s="128"/>
      <c r="E104" s="128"/>
      <c r="F104" s="128"/>
      <c r="G104" s="128"/>
      <c r="H104" s="128"/>
      <c r="I104" s="62"/>
      <c r="J104" s="63">
        <v>1245.24</v>
      </c>
      <c r="K104" s="63"/>
      <c r="L104" s="63"/>
    </row>
    <row r="105" spans="1:82" ht="14.25" x14ac:dyDescent="0.2">
      <c r="A105" s="54"/>
      <c r="B105" s="59"/>
      <c r="C105" s="130" t="s">
        <v>463</v>
      </c>
      <c r="D105" s="129"/>
      <c r="E105" s="129"/>
      <c r="F105" s="129"/>
      <c r="G105" s="129"/>
      <c r="H105" s="129"/>
      <c r="I105" s="43"/>
      <c r="J105" s="45"/>
      <c r="K105" s="45"/>
      <c r="L105" s="45"/>
    </row>
    <row r="106" spans="1:82" ht="14.25" x14ac:dyDescent="0.2">
      <c r="A106" s="54"/>
      <c r="B106" s="59"/>
      <c r="C106" s="129" t="s">
        <v>464</v>
      </c>
      <c r="D106" s="129"/>
      <c r="E106" s="129"/>
      <c r="F106" s="129"/>
      <c r="G106" s="129"/>
      <c r="H106" s="129"/>
      <c r="I106" s="43"/>
      <c r="J106" s="45">
        <v>423.08</v>
      </c>
      <c r="K106" s="45"/>
      <c r="L106" s="45">
        <v>23700.94</v>
      </c>
    </row>
    <row r="107" spans="1:82" ht="14.25" x14ac:dyDescent="0.2">
      <c r="A107" s="54"/>
      <c r="B107" s="59"/>
      <c r="C107" s="129" t="s">
        <v>465</v>
      </c>
      <c r="D107" s="129"/>
      <c r="E107" s="129"/>
      <c r="F107" s="129"/>
      <c r="G107" s="129"/>
      <c r="H107" s="129"/>
      <c r="I107" s="43"/>
      <c r="J107" s="45">
        <v>768.39</v>
      </c>
      <c r="K107" s="45"/>
      <c r="L107" s="45"/>
    </row>
    <row r="108" spans="1:82" ht="14.25" x14ac:dyDescent="0.2">
      <c r="A108" s="54"/>
      <c r="B108" s="59"/>
      <c r="C108" s="130" t="s">
        <v>466</v>
      </c>
      <c r="D108" s="129"/>
      <c r="E108" s="129"/>
      <c r="F108" s="129"/>
      <c r="G108" s="129"/>
      <c r="H108" s="129"/>
      <c r="I108" s="43"/>
      <c r="J108" s="45"/>
      <c r="K108" s="45"/>
      <c r="L108" s="45"/>
    </row>
    <row r="109" spans="1:82" ht="14.25" x14ac:dyDescent="0.2">
      <c r="A109" s="54"/>
      <c r="B109" s="59"/>
      <c r="C109" s="129" t="s">
        <v>467</v>
      </c>
      <c r="D109" s="129"/>
      <c r="E109" s="129"/>
      <c r="F109" s="129"/>
      <c r="G109" s="129"/>
      <c r="H109" s="129"/>
      <c r="I109" s="43"/>
      <c r="J109" s="45">
        <v>768.39</v>
      </c>
      <c r="K109" s="45"/>
      <c r="L109" s="45"/>
    </row>
    <row r="110" spans="1:82" ht="14.25" x14ac:dyDescent="0.2">
      <c r="A110" s="54"/>
      <c r="B110" s="59"/>
      <c r="C110" s="130" t="s">
        <v>468</v>
      </c>
      <c r="D110" s="129"/>
      <c r="E110" s="129"/>
      <c r="F110" s="129"/>
      <c r="G110" s="129"/>
      <c r="H110" s="129"/>
      <c r="I110" s="43"/>
      <c r="J110" s="45"/>
      <c r="K110" s="45"/>
      <c r="L110" s="45"/>
    </row>
    <row r="111" spans="1:82" ht="14.25" x14ac:dyDescent="0.2">
      <c r="A111" s="54"/>
      <c r="B111" s="59"/>
      <c r="C111" s="129" t="s">
        <v>469</v>
      </c>
      <c r="D111" s="129"/>
      <c r="E111" s="129"/>
      <c r="F111" s="129"/>
      <c r="G111" s="129"/>
      <c r="H111" s="129"/>
      <c r="I111" s="43"/>
      <c r="J111" s="45">
        <v>103.09</v>
      </c>
      <c r="K111" s="45"/>
      <c r="L111" s="45">
        <v>5775.1</v>
      </c>
    </row>
    <row r="112" spans="1:82" ht="14.25" hidden="1" x14ac:dyDescent="0.2">
      <c r="A112" s="54"/>
      <c r="B112" s="59"/>
      <c r="C112" s="129" t="s">
        <v>470</v>
      </c>
      <c r="D112" s="129"/>
      <c r="E112" s="129"/>
      <c r="F112" s="129"/>
      <c r="G112" s="129"/>
      <c r="H112" s="129"/>
      <c r="I112" s="43"/>
      <c r="J112" s="45">
        <v>0</v>
      </c>
      <c r="K112" s="45"/>
      <c r="L112" s="45">
        <v>0</v>
      </c>
    </row>
    <row r="113" spans="1:12" ht="14.25" x14ac:dyDescent="0.2">
      <c r="A113" s="54"/>
      <c r="B113" s="59"/>
      <c r="C113" s="129" t="s">
        <v>471</v>
      </c>
      <c r="D113" s="129"/>
      <c r="E113" s="129"/>
      <c r="F113" s="129"/>
      <c r="G113" s="129"/>
      <c r="H113" s="129"/>
      <c r="I113" s="43"/>
      <c r="J113" s="45">
        <v>1.37</v>
      </c>
      <c r="K113" s="45"/>
      <c r="L113" s="45"/>
    </row>
    <row r="114" spans="1:12" ht="14.25" x14ac:dyDescent="0.2">
      <c r="A114" s="54"/>
      <c r="B114" s="59"/>
      <c r="C114" s="130" t="s">
        <v>466</v>
      </c>
      <c r="D114" s="129"/>
      <c r="E114" s="129"/>
      <c r="F114" s="129"/>
      <c r="G114" s="129"/>
      <c r="H114" s="129"/>
      <c r="I114" s="43"/>
      <c r="J114" s="45"/>
      <c r="K114" s="45"/>
      <c r="L114" s="45"/>
    </row>
    <row r="115" spans="1:12" ht="14.25" x14ac:dyDescent="0.2">
      <c r="A115" s="54"/>
      <c r="B115" s="59"/>
      <c r="C115" s="129" t="s">
        <v>472</v>
      </c>
      <c r="D115" s="129"/>
      <c r="E115" s="129"/>
      <c r="F115" s="129"/>
      <c r="G115" s="129"/>
      <c r="H115" s="129"/>
      <c r="I115" s="43"/>
      <c r="J115" s="45">
        <v>1.37</v>
      </c>
      <c r="K115" s="45"/>
      <c r="L115" s="45"/>
    </row>
    <row r="116" spans="1:12" ht="14.25" hidden="1" x14ac:dyDescent="0.2">
      <c r="A116" s="54"/>
      <c r="B116" s="59"/>
      <c r="C116" s="129" t="s">
        <v>473</v>
      </c>
      <c r="D116" s="129"/>
      <c r="E116" s="129"/>
      <c r="F116" s="129"/>
      <c r="G116" s="129"/>
      <c r="H116" s="129"/>
      <c r="I116" s="43"/>
      <c r="J116" s="45">
        <v>0</v>
      </c>
      <c r="K116" s="45"/>
      <c r="L116" s="45">
        <v>0</v>
      </c>
    </row>
    <row r="117" spans="1:12" ht="14.25" x14ac:dyDescent="0.2">
      <c r="A117" s="54"/>
      <c r="B117" s="59"/>
      <c r="C117" s="129" t="s">
        <v>474</v>
      </c>
      <c r="D117" s="129"/>
      <c r="E117" s="129"/>
      <c r="F117" s="129"/>
      <c r="G117" s="129"/>
      <c r="H117" s="129"/>
      <c r="I117" s="43"/>
      <c r="J117" s="45">
        <v>52.399999999999991</v>
      </c>
      <c r="K117" s="45"/>
      <c r="L117" s="45">
        <v>986.38000000000011</v>
      </c>
    </row>
    <row r="118" spans="1:12" ht="14.25" x14ac:dyDescent="0.2">
      <c r="A118" s="54"/>
      <c r="B118" s="59"/>
      <c r="C118" s="129" t="s">
        <v>475</v>
      </c>
      <c r="D118" s="129"/>
      <c r="E118" s="129"/>
      <c r="F118" s="129"/>
      <c r="G118" s="129"/>
      <c r="H118" s="129"/>
      <c r="I118" s="43"/>
      <c r="J118" s="45">
        <v>526.16999999999996</v>
      </c>
      <c r="K118" s="45"/>
      <c r="L118" s="45">
        <v>29476.04</v>
      </c>
    </row>
    <row r="119" spans="1:12" ht="14.25" x14ac:dyDescent="0.2">
      <c r="A119" s="54"/>
      <c r="B119" s="59"/>
      <c r="C119" s="129" t="s">
        <v>476</v>
      </c>
      <c r="D119" s="129"/>
      <c r="E119" s="129"/>
      <c r="F119" s="129"/>
      <c r="G119" s="129"/>
      <c r="H119" s="129"/>
      <c r="I119" s="43"/>
      <c r="J119" s="45">
        <v>508.94000000000005</v>
      </c>
      <c r="K119" s="45"/>
      <c r="L119" s="45">
        <v>28510.460000000003</v>
      </c>
    </row>
    <row r="120" spans="1:12" ht="14.25" x14ac:dyDescent="0.2">
      <c r="A120" s="54"/>
      <c r="B120" s="59"/>
      <c r="C120" s="129" t="s">
        <v>477</v>
      </c>
      <c r="D120" s="129"/>
      <c r="E120" s="129"/>
      <c r="F120" s="129"/>
      <c r="G120" s="129"/>
      <c r="H120" s="129"/>
      <c r="I120" s="43"/>
      <c r="J120" s="45">
        <v>272.33</v>
      </c>
      <c r="K120" s="45"/>
      <c r="L120" s="45">
        <v>15256.349999999999</v>
      </c>
    </row>
    <row r="121" spans="1:12" ht="14.25" hidden="1" x14ac:dyDescent="0.2">
      <c r="A121" s="54"/>
      <c r="B121" s="59"/>
      <c r="C121" s="129" t="s">
        <v>478</v>
      </c>
      <c r="D121" s="129"/>
      <c r="E121" s="129"/>
      <c r="F121" s="129"/>
      <c r="G121" s="129"/>
      <c r="H121" s="129"/>
      <c r="I121" s="43"/>
      <c r="J121" s="45">
        <v>0</v>
      </c>
      <c r="K121" s="45"/>
      <c r="L121" s="45"/>
    </row>
    <row r="122" spans="1:12" ht="14.25" hidden="1" x14ac:dyDescent="0.2">
      <c r="A122" s="54"/>
      <c r="B122" s="59"/>
      <c r="C122" s="130" t="s">
        <v>463</v>
      </c>
      <c r="D122" s="129"/>
      <c r="E122" s="129"/>
      <c r="F122" s="129"/>
      <c r="G122" s="129"/>
      <c r="H122" s="129"/>
      <c r="I122" s="43"/>
      <c r="J122" s="45"/>
      <c r="K122" s="45"/>
      <c r="L122" s="45"/>
    </row>
    <row r="123" spans="1:12" ht="14.25" hidden="1" x14ac:dyDescent="0.2">
      <c r="A123" s="54"/>
      <c r="B123" s="59"/>
      <c r="C123" s="129" t="s">
        <v>479</v>
      </c>
      <c r="D123" s="129"/>
      <c r="E123" s="129"/>
      <c r="F123" s="129"/>
      <c r="G123" s="129"/>
      <c r="H123" s="129"/>
      <c r="I123" s="43"/>
      <c r="J123" s="45">
        <v>0</v>
      </c>
      <c r="K123" s="45"/>
      <c r="L123" s="45"/>
    </row>
    <row r="124" spans="1:12" ht="14.25" hidden="1" x14ac:dyDescent="0.2">
      <c r="A124" s="54"/>
      <c r="B124" s="59"/>
      <c r="C124" s="129" t="s">
        <v>480</v>
      </c>
      <c r="D124" s="129"/>
      <c r="E124" s="129"/>
      <c r="F124" s="129"/>
      <c r="G124" s="129"/>
      <c r="H124" s="129"/>
      <c r="I124" s="43"/>
      <c r="J124" s="45">
        <v>0</v>
      </c>
      <c r="K124" s="45"/>
      <c r="L124" s="45">
        <v>0</v>
      </c>
    </row>
    <row r="125" spans="1:12" ht="14.25" hidden="1" x14ac:dyDescent="0.2">
      <c r="A125" s="54"/>
      <c r="B125" s="59"/>
      <c r="C125" s="129" t="s">
        <v>481</v>
      </c>
      <c r="D125" s="129"/>
      <c r="E125" s="129"/>
      <c r="F125" s="129"/>
      <c r="G125" s="129"/>
      <c r="H125" s="129"/>
      <c r="I125" s="43"/>
      <c r="J125" s="45">
        <v>0</v>
      </c>
      <c r="K125" s="45"/>
      <c r="L125" s="45"/>
    </row>
    <row r="126" spans="1:12" ht="14.25" hidden="1" x14ac:dyDescent="0.2">
      <c r="A126" s="54"/>
      <c r="B126" s="59"/>
      <c r="C126" s="129" t="s">
        <v>482</v>
      </c>
      <c r="D126" s="129"/>
      <c r="E126" s="129"/>
      <c r="F126" s="129"/>
      <c r="G126" s="129"/>
      <c r="H126" s="129"/>
      <c r="I126" s="43"/>
      <c r="J126" s="45">
        <v>0</v>
      </c>
      <c r="K126" s="45"/>
      <c r="L126" s="45"/>
    </row>
    <row r="127" spans="1:12" ht="15" x14ac:dyDescent="0.2">
      <c r="A127" s="60"/>
      <c r="B127" s="61"/>
      <c r="C127" s="128" t="s">
        <v>483</v>
      </c>
      <c r="D127" s="128"/>
      <c r="E127" s="128"/>
      <c r="F127" s="128"/>
      <c r="G127" s="128"/>
      <c r="H127" s="128"/>
      <c r="I127" s="62"/>
      <c r="J127" s="63">
        <v>2026.51</v>
      </c>
      <c r="K127" s="63"/>
      <c r="L127" s="63"/>
    </row>
    <row r="128" spans="1:12" ht="14.25" x14ac:dyDescent="0.2">
      <c r="A128" s="54"/>
      <c r="B128" s="59"/>
      <c r="C128" s="130" t="s">
        <v>484</v>
      </c>
      <c r="D128" s="129"/>
      <c r="E128" s="129"/>
      <c r="F128" s="129"/>
      <c r="G128" s="129"/>
      <c r="H128" s="129"/>
      <c r="I128" s="43"/>
      <c r="J128" s="45"/>
      <c r="K128" s="45"/>
      <c r="L128" s="45"/>
    </row>
    <row r="129" spans="1:12" ht="14.25" hidden="1" x14ac:dyDescent="0.2">
      <c r="A129" s="54"/>
      <c r="B129" s="59"/>
      <c r="C129" s="129" t="s">
        <v>485</v>
      </c>
      <c r="D129" s="129"/>
      <c r="E129" s="129"/>
      <c r="F129" s="129"/>
      <c r="G129" s="129"/>
      <c r="H129" s="129"/>
      <c r="I129" s="43"/>
      <c r="J129" s="45">
        <v>0</v>
      </c>
      <c r="K129" s="45"/>
      <c r="L129" s="45">
        <v>0</v>
      </c>
    </row>
    <row r="130" spans="1:12" ht="14.25" hidden="1" x14ac:dyDescent="0.2">
      <c r="A130" s="54"/>
      <c r="B130" s="59"/>
      <c r="C130" s="129" t="s">
        <v>486</v>
      </c>
      <c r="D130" s="129"/>
      <c r="E130" s="129"/>
      <c r="F130" s="129"/>
      <c r="G130" s="129"/>
      <c r="H130" s="129"/>
      <c r="I130" s="43"/>
      <c r="J130" s="45">
        <v>0</v>
      </c>
      <c r="K130" s="45"/>
      <c r="L130" s="45">
        <v>0</v>
      </c>
    </row>
    <row r="131" spans="1:12" ht="14.25" x14ac:dyDescent="0.2">
      <c r="A131" s="54"/>
      <c r="B131" s="59"/>
      <c r="C131" s="129" t="s">
        <v>487</v>
      </c>
      <c r="D131" s="129"/>
      <c r="E131" s="129"/>
      <c r="F131" s="131"/>
      <c r="G131" s="64">
        <v>44.070317600000003</v>
      </c>
      <c r="H131" s="54"/>
      <c r="I131" s="54"/>
      <c r="J131" s="54"/>
      <c r="K131" s="54"/>
      <c r="L131" s="54"/>
    </row>
    <row r="132" spans="1:12" ht="14.25" x14ac:dyDescent="0.2">
      <c r="A132" s="54"/>
      <c r="B132" s="59"/>
      <c r="C132" s="129" t="s">
        <v>488</v>
      </c>
      <c r="D132" s="129"/>
      <c r="E132" s="129"/>
      <c r="F132" s="131"/>
      <c r="G132" s="64">
        <v>8.1371493000000008</v>
      </c>
      <c r="H132" s="54"/>
      <c r="I132" s="54"/>
      <c r="J132" s="54"/>
      <c r="K132" s="54"/>
      <c r="L132" s="54"/>
    </row>
    <row r="135" spans="1:12" ht="16.5" x14ac:dyDescent="0.2">
      <c r="A135" s="113" t="s">
        <v>489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</row>
    <row r="136" spans="1:12" ht="119.25" x14ac:dyDescent="0.2">
      <c r="A136" s="39" t="s">
        <v>126</v>
      </c>
      <c r="B136" s="40" t="s">
        <v>29</v>
      </c>
      <c r="C136" s="40" t="s">
        <v>490</v>
      </c>
      <c r="D136" s="41" t="s">
        <v>31</v>
      </c>
      <c r="E136" s="43">
        <v>1</v>
      </c>
      <c r="F136" s="43"/>
      <c r="G136" s="43">
        <v>1</v>
      </c>
      <c r="H136" s="45"/>
      <c r="I136" s="44"/>
      <c r="J136" s="45"/>
      <c r="K136" s="44"/>
      <c r="L136" s="45"/>
    </row>
    <row r="137" spans="1:12" ht="14.25" x14ac:dyDescent="0.2">
      <c r="A137" s="40"/>
      <c r="B137" s="44">
        <v>1</v>
      </c>
      <c r="C137" s="40" t="s">
        <v>445</v>
      </c>
      <c r="D137" s="41"/>
      <c r="E137" s="43"/>
      <c r="F137" s="43"/>
      <c r="G137" s="43"/>
      <c r="H137" s="45">
        <v>265.51</v>
      </c>
      <c r="I137" s="44">
        <v>1.5525</v>
      </c>
      <c r="J137" s="45">
        <v>412.2</v>
      </c>
      <c r="K137" s="44">
        <v>56.02</v>
      </c>
      <c r="L137" s="45">
        <v>23091.439999999999</v>
      </c>
    </row>
    <row r="138" spans="1:12" ht="14.25" x14ac:dyDescent="0.2">
      <c r="A138" s="40"/>
      <c r="B138" s="44">
        <v>2</v>
      </c>
      <c r="C138" s="40" t="s">
        <v>456</v>
      </c>
      <c r="D138" s="41"/>
      <c r="E138" s="43"/>
      <c r="F138" s="43"/>
      <c r="G138" s="43"/>
      <c r="H138" s="45">
        <v>624.62</v>
      </c>
      <c r="I138" s="44">
        <v>1.5525</v>
      </c>
      <c r="J138" s="45">
        <v>969.72</v>
      </c>
      <c r="K138" s="44"/>
      <c r="L138" s="45"/>
    </row>
    <row r="139" spans="1:12" ht="14.25" x14ac:dyDescent="0.2">
      <c r="A139" s="40"/>
      <c r="B139" s="44">
        <v>3</v>
      </c>
      <c r="C139" s="40" t="s">
        <v>457</v>
      </c>
      <c r="D139" s="41"/>
      <c r="E139" s="43"/>
      <c r="F139" s="43"/>
      <c r="G139" s="43"/>
      <c r="H139" s="45">
        <v>87.31</v>
      </c>
      <c r="I139" s="44">
        <v>1.5525</v>
      </c>
      <c r="J139" s="55">
        <v>135.55000000000001</v>
      </c>
      <c r="K139" s="44">
        <v>56.02</v>
      </c>
      <c r="L139" s="55">
        <v>7593.51</v>
      </c>
    </row>
    <row r="140" spans="1:12" ht="14.25" x14ac:dyDescent="0.2">
      <c r="A140" s="40"/>
      <c r="B140" s="44">
        <v>4</v>
      </c>
      <c r="C140" s="40" t="s">
        <v>446</v>
      </c>
      <c r="D140" s="41"/>
      <c r="E140" s="43"/>
      <c r="F140" s="43"/>
      <c r="G140" s="43"/>
      <c r="H140" s="45">
        <v>711.51</v>
      </c>
      <c r="I140" s="44"/>
      <c r="J140" s="45">
        <v>711.51</v>
      </c>
      <c r="K140" s="44"/>
      <c r="L140" s="45"/>
    </row>
    <row r="141" spans="1:12" ht="14.25" x14ac:dyDescent="0.2">
      <c r="A141" s="40"/>
      <c r="B141" s="40"/>
      <c r="C141" s="40" t="s">
        <v>447</v>
      </c>
      <c r="D141" s="41" t="s">
        <v>289</v>
      </c>
      <c r="E141" s="43">
        <v>27.6</v>
      </c>
      <c r="F141" s="43">
        <v>1.5525</v>
      </c>
      <c r="G141" s="43">
        <v>42.848999999999997</v>
      </c>
      <c r="H141" s="45"/>
      <c r="I141" s="44"/>
      <c r="J141" s="45"/>
      <c r="K141" s="44"/>
      <c r="L141" s="45"/>
    </row>
    <row r="142" spans="1:12" ht="14.25" x14ac:dyDescent="0.2">
      <c r="A142" s="40"/>
      <c r="B142" s="40"/>
      <c r="C142" s="47" t="s">
        <v>458</v>
      </c>
      <c r="D142" s="48" t="s">
        <v>289</v>
      </c>
      <c r="E142" s="49">
        <v>6.98</v>
      </c>
      <c r="F142" s="49">
        <v>1.5525</v>
      </c>
      <c r="G142" s="49">
        <v>10.836449999999999</v>
      </c>
      <c r="H142" s="50"/>
      <c r="I142" s="51"/>
      <c r="J142" s="50"/>
      <c r="K142" s="51"/>
      <c r="L142" s="50"/>
    </row>
    <row r="143" spans="1:12" ht="14.25" x14ac:dyDescent="0.2">
      <c r="A143" s="40"/>
      <c r="B143" s="40"/>
      <c r="C143" s="40" t="s">
        <v>448</v>
      </c>
      <c r="D143" s="41"/>
      <c r="E143" s="43"/>
      <c r="F143" s="43"/>
      <c r="G143" s="43"/>
      <c r="H143" s="45">
        <v>1601.6399999999999</v>
      </c>
      <c r="I143" s="44"/>
      <c r="J143" s="45">
        <v>2093.4300000000003</v>
      </c>
      <c r="K143" s="44"/>
      <c r="L143" s="45"/>
    </row>
    <row r="144" spans="1:12" ht="14.25" x14ac:dyDescent="0.2">
      <c r="A144" s="40"/>
      <c r="B144" s="40"/>
      <c r="C144" s="40" t="s">
        <v>449</v>
      </c>
      <c r="D144" s="41"/>
      <c r="E144" s="43"/>
      <c r="F144" s="43"/>
      <c r="G144" s="43"/>
      <c r="H144" s="45"/>
      <c r="I144" s="44"/>
      <c r="J144" s="45">
        <v>547.75</v>
      </c>
      <c r="K144" s="44"/>
      <c r="L144" s="45">
        <v>30684.949999999997</v>
      </c>
    </row>
    <row r="145" spans="1:82" ht="28.5" x14ac:dyDescent="0.2">
      <c r="A145" s="40"/>
      <c r="B145" s="40" t="s">
        <v>26</v>
      </c>
      <c r="C145" s="40" t="s">
        <v>450</v>
      </c>
      <c r="D145" s="41" t="s">
        <v>451</v>
      </c>
      <c r="E145" s="43">
        <v>97</v>
      </c>
      <c r="F145" s="43"/>
      <c r="G145" s="43">
        <v>97</v>
      </c>
      <c r="H145" s="45"/>
      <c r="I145" s="44"/>
      <c r="J145" s="45">
        <v>531.32000000000005</v>
      </c>
      <c r="K145" s="44"/>
      <c r="L145" s="45">
        <v>29764.400000000001</v>
      </c>
    </row>
    <row r="146" spans="1:82" ht="28.5" x14ac:dyDescent="0.2">
      <c r="A146" s="47"/>
      <c r="B146" s="47" t="s">
        <v>27</v>
      </c>
      <c r="C146" s="47" t="s">
        <v>452</v>
      </c>
      <c r="D146" s="48" t="s">
        <v>451</v>
      </c>
      <c r="E146" s="49">
        <v>51</v>
      </c>
      <c r="F146" s="49"/>
      <c r="G146" s="49">
        <v>51</v>
      </c>
      <c r="H146" s="50"/>
      <c r="I146" s="51"/>
      <c r="J146" s="50">
        <v>279.35000000000002</v>
      </c>
      <c r="K146" s="51"/>
      <c r="L146" s="50">
        <v>15649.32</v>
      </c>
    </row>
    <row r="147" spans="1:82" ht="15" x14ac:dyDescent="0.2">
      <c r="C147" s="114" t="s">
        <v>453</v>
      </c>
      <c r="D147" s="114"/>
      <c r="E147" s="114"/>
      <c r="F147" s="114"/>
      <c r="G147" s="114"/>
      <c r="H147" s="114"/>
      <c r="I147" s="115">
        <v>2904.1000000000004</v>
      </c>
      <c r="J147" s="115"/>
      <c r="O147" s="52">
        <v>2904.1000000000004</v>
      </c>
      <c r="P147" s="52">
        <v>969.72</v>
      </c>
      <c r="R147" t="s">
        <v>454</v>
      </c>
      <c r="S147" s="52">
        <v>412.2</v>
      </c>
      <c r="U147" s="52">
        <v>412.2</v>
      </c>
      <c r="X147" s="52">
        <v>135.55000000000001</v>
      </c>
      <c r="Z147" t="s">
        <v>454</v>
      </c>
      <c r="AA147" s="52">
        <v>711.51</v>
      </c>
      <c r="AD147">
        <v>531.32000000000005</v>
      </c>
      <c r="AE147">
        <v>279.35000000000002</v>
      </c>
      <c r="AN147" s="52">
        <v>68505.16</v>
      </c>
      <c r="AO147" s="52">
        <v>0</v>
      </c>
      <c r="AQ147" t="s">
        <v>454</v>
      </c>
      <c r="AR147" s="52">
        <v>23091.439999999999</v>
      </c>
      <c r="AT147" s="52">
        <v>7593.51</v>
      </c>
      <c r="AV147" t="s">
        <v>454</v>
      </c>
      <c r="AW147" s="52">
        <v>0</v>
      </c>
      <c r="AZ147">
        <v>29764.400000000001</v>
      </c>
      <c r="BA147">
        <v>15649.32</v>
      </c>
      <c r="BI147" s="52">
        <v>2904.1000000000004</v>
      </c>
      <c r="CD147">
        <v>2</v>
      </c>
    </row>
    <row r="148" spans="1:82" ht="147.75" x14ac:dyDescent="0.2">
      <c r="A148" s="39" t="s">
        <v>127</v>
      </c>
      <c r="B148" s="40" t="s">
        <v>56</v>
      </c>
      <c r="C148" s="40" t="s">
        <v>491</v>
      </c>
      <c r="D148" s="41" t="s">
        <v>58</v>
      </c>
      <c r="E148" s="43">
        <v>0.25769999999999998</v>
      </c>
      <c r="F148" s="43"/>
      <c r="G148" s="43">
        <v>0.25769999999999998</v>
      </c>
      <c r="H148" s="45"/>
      <c r="I148" s="44"/>
      <c r="J148" s="45"/>
      <c r="K148" s="44"/>
      <c r="L148" s="45"/>
    </row>
    <row r="149" spans="1:82" x14ac:dyDescent="0.2">
      <c r="C149" s="46" t="s">
        <v>545</v>
      </c>
    </row>
    <row r="150" spans="1:82" ht="14.25" x14ac:dyDescent="0.2">
      <c r="A150" s="40"/>
      <c r="B150" s="44">
        <v>1</v>
      </c>
      <c r="C150" s="40" t="s">
        <v>445</v>
      </c>
      <c r="D150" s="41"/>
      <c r="E150" s="43"/>
      <c r="F150" s="43"/>
      <c r="G150" s="43"/>
      <c r="H150" s="45">
        <v>159.28</v>
      </c>
      <c r="I150" s="44">
        <v>1.7853749999999999</v>
      </c>
      <c r="J150" s="45">
        <v>73.28</v>
      </c>
      <c r="K150" s="44">
        <v>56.02</v>
      </c>
      <c r="L150" s="45">
        <v>4105.1499999999996</v>
      </c>
    </row>
    <row r="151" spans="1:82" ht="14.25" x14ac:dyDescent="0.2">
      <c r="A151" s="40"/>
      <c r="B151" s="44">
        <v>2</v>
      </c>
      <c r="C151" s="40" t="s">
        <v>456</v>
      </c>
      <c r="D151" s="41"/>
      <c r="E151" s="43"/>
      <c r="F151" s="43"/>
      <c r="G151" s="43"/>
      <c r="H151" s="45">
        <v>467.67</v>
      </c>
      <c r="I151" s="44">
        <v>1.940625</v>
      </c>
      <c r="J151" s="45">
        <v>233.88</v>
      </c>
      <c r="K151" s="44"/>
      <c r="L151" s="45"/>
    </row>
    <row r="152" spans="1:82" ht="14.25" x14ac:dyDescent="0.2">
      <c r="A152" s="40"/>
      <c r="B152" s="44">
        <v>3</v>
      </c>
      <c r="C152" s="40" t="s">
        <v>457</v>
      </c>
      <c r="D152" s="41"/>
      <c r="E152" s="43"/>
      <c r="F152" s="43"/>
      <c r="G152" s="43"/>
      <c r="H152" s="45">
        <v>42.84</v>
      </c>
      <c r="I152" s="44">
        <v>1.940625</v>
      </c>
      <c r="J152" s="55">
        <v>21.42</v>
      </c>
      <c r="K152" s="44">
        <v>56.02</v>
      </c>
      <c r="L152" s="55">
        <v>1199.95</v>
      </c>
    </row>
    <row r="153" spans="1:82" ht="14.25" x14ac:dyDescent="0.2">
      <c r="A153" s="40"/>
      <c r="B153" s="44">
        <v>4</v>
      </c>
      <c r="C153" s="40" t="s">
        <v>446</v>
      </c>
      <c r="D153" s="41"/>
      <c r="E153" s="43"/>
      <c r="F153" s="43"/>
      <c r="G153" s="43"/>
      <c r="H153" s="45">
        <v>106.34</v>
      </c>
      <c r="I153" s="44"/>
      <c r="J153" s="45">
        <v>27.4</v>
      </c>
      <c r="K153" s="44"/>
      <c r="L153" s="45"/>
    </row>
    <row r="154" spans="1:82" ht="14.25" x14ac:dyDescent="0.2">
      <c r="A154" s="40"/>
      <c r="B154" s="40" t="s">
        <v>69</v>
      </c>
      <c r="C154" s="40" t="s">
        <v>70</v>
      </c>
      <c r="D154" s="41" t="s">
        <v>58</v>
      </c>
      <c r="E154" s="43">
        <v>1</v>
      </c>
      <c r="F154" s="43"/>
      <c r="G154" s="43">
        <v>0.25769999999999998</v>
      </c>
      <c r="H154" s="45"/>
      <c r="I154" s="44"/>
      <c r="J154" s="45"/>
      <c r="K154" s="44"/>
      <c r="L154" s="45"/>
    </row>
    <row r="155" spans="1:82" ht="14.25" x14ac:dyDescent="0.2">
      <c r="A155" s="40"/>
      <c r="B155" s="40"/>
      <c r="C155" s="40" t="s">
        <v>447</v>
      </c>
      <c r="D155" s="41" t="s">
        <v>289</v>
      </c>
      <c r="E155" s="43">
        <v>15.6</v>
      </c>
      <c r="F155" s="43">
        <v>1.7853749999999999</v>
      </c>
      <c r="G155" s="43">
        <v>7.1774217</v>
      </c>
      <c r="H155" s="45"/>
      <c r="I155" s="44"/>
      <c r="J155" s="45"/>
      <c r="K155" s="44"/>
      <c r="L155" s="45"/>
    </row>
    <row r="156" spans="1:82" ht="14.25" x14ac:dyDescent="0.2">
      <c r="A156" s="40"/>
      <c r="B156" s="40"/>
      <c r="C156" s="47" t="s">
        <v>458</v>
      </c>
      <c r="D156" s="48" t="s">
        <v>289</v>
      </c>
      <c r="E156" s="49">
        <v>2.88</v>
      </c>
      <c r="F156" s="49">
        <v>1.940625</v>
      </c>
      <c r="G156" s="49">
        <v>1.4402853</v>
      </c>
      <c r="H156" s="50"/>
      <c r="I156" s="51"/>
      <c r="J156" s="50"/>
      <c r="K156" s="51"/>
      <c r="L156" s="50"/>
    </row>
    <row r="157" spans="1:82" ht="14.25" x14ac:dyDescent="0.2">
      <c r="A157" s="40"/>
      <c r="B157" s="40"/>
      <c r="C157" s="40" t="s">
        <v>448</v>
      </c>
      <c r="D157" s="41"/>
      <c r="E157" s="43"/>
      <c r="F157" s="43"/>
      <c r="G157" s="43"/>
      <c r="H157" s="45">
        <v>733.29000000000008</v>
      </c>
      <c r="I157" s="44"/>
      <c r="J157" s="45">
        <v>334.55999999999995</v>
      </c>
      <c r="K157" s="44"/>
      <c r="L157" s="45"/>
    </row>
    <row r="158" spans="1:82" ht="57" x14ac:dyDescent="0.2">
      <c r="A158" s="39" t="s">
        <v>492</v>
      </c>
      <c r="B158" s="40" t="s">
        <v>133</v>
      </c>
      <c r="C158" s="40" t="s">
        <v>134</v>
      </c>
      <c r="D158" s="41" t="s">
        <v>58</v>
      </c>
      <c r="E158" s="43">
        <v>1</v>
      </c>
      <c r="F158" s="43"/>
      <c r="G158" s="43">
        <v>0.25769999999999998</v>
      </c>
      <c r="H158" s="45">
        <v>8060</v>
      </c>
      <c r="I158" s="44"/>
      <c r="J158" s="45">
        <v>2077.06</v>
      </c>
      <c r="K158" s="44"/>
      <c r="L158" s="45"/>
      <c r="O158">
        <v>2077.06</v>
      </c>
      <c r="AA158">
        <v>2077.06</v>
      </c>
      <c r="AD158">
        <v>0</v>
      </c>
      <c r="AE158">
        <v>0</v>
      </c>
      <c r="AN158">
        <v>0</v>
      </c>
      <c r="AW158">
        <v>0</v>
      </c>
      <c r="AZ158">
        <v>0</v>
      </c>
      <c r="BA158">
        <v>0</v>
      </c>
      <c r="BH158">
        <v>2077.06</v>
      </c>
      <c r="CD158">
        <v>1</v>
      </c>
    </row>
    <row r="159" spans="1:82" ht="14.25" x14ac:dyDescent="0.2">
      <c r="A159" s="40"/>
      <c r="B159" s="40"/>
      <c r="C159" s="40" t="s">
        <v>449</v>
      </c>
      <c r="D159" s="41"/>
      <c r="E159" s="43"/>
      <c r="F159" s="43"/>
      <c r="G159" s="43"/>
      <c r="H159" s="45"/>
      <c r="I159" s="44"/>
      <c r="J159" s="45">
        <v>94.7</v>
      </c>
      <c r="K159" s="44"/>
      <c r="L159" s="45">
        <v>5305.0999999999995</v>
      </c>
    </row>
    <row r="160" spans="1:82" ht="28.5" x14ac:dyDescent="0.2">
      <c r="A160" s="40"/>
      <c r="B160" s="40" t="s">
        <v>66</v>
      </c>
      <c r="C160" s="40" t="s">
        <v>460</v>
      </c>
      <c r="D160" s="41" t="s">
        <v>451</v>
      </c>
      <c r="E160" s="43">
        <v>93</v>
      </c>
      <c r="F160" s="43"/>
      <c r="G160" s="43">
        <v>93</v>
      </c>
      <c r="H160" s="45"/>
      <c r="I160" s="44"/>
      <c r="J160" s="45">
        <v>88.07</v>
      </c>
      <c r="K160" s="44"/>
      <c r="L160" s="45">
        <v>4933.74</v>
      </c>
    </row>
    <row r="161" spans="1:82" ht="28.5" x14ac:dyDescent="0.2">
      <c r="A161" s="47"/>
      <c r="B161" s="47" t="s">
        <v>67</v>
      </c>
      <c r="C161" s="47" t="s">
        <v>461</v>
      </c>
      <c r="D161" s="48" t="s">
        <v>451</v>
      </c>
      <c r="E161" s="49">
        <v>62</v>
      </c>
      <c r="F161" s="49"/>
      <c r="G161" s="49">
        <v>62</v>
      </c>
      <c r="H161" s="50"/>
      <c r="I161" s="51"/>
      <c r="J161" s="50">
        <v>58.71</v>
      </c>
      <c r="K161" s="51"/>
      <c r="L161" s="50">
        <v>3289.16</v>
      </c>
    </row>
    <row r="162" spans="1:82" ht="15" x14ac:dyDescent="0.2">
      <c r="C162" s="114" t="s">
        <v>453</v>
      </c>
      <c r="D162" s="114"/>
      <c r="E162" s="114"/>
      <c r="F162" s="114"/>
      <c r="G162" s="114"/>
      <c r="H162" s="114"/>
      <c r="I162" s="115">
        <v>2558.3999999999996</v>
      </c>
      <c r="J162" s="115"/>
      <c r="O162" s="52">
        <v>481.33999999999992</v>
      </c>
      <c r="P162" s="52">
        <v>233.88</v>
      </c>
      <c r="R162" t="s">
        <v>454</v>
      </c>
      <c r="S162" s="52">
        <v>73.28</v>
      </c>
      <c r="U162" s="52">
        <v>73.28</v>
      </c>
      <c r="X162" s="52">
        <v>21.42</v>
      </c>
      <c r="Z162" t="s">
        <v>454</v>
      </c>
      <c r="AA162" s="52">
        <v>27.4</v>
      </c>
      <c r="AD162">
        <v>88.07</v>
      </c>
      <c r="AE162">
        <v>58.71</v>
      </c>
      <c r="AN162" s="52">
        <v>12328.05</v>
      </c>
      <c r="AO162" s="52">
        <v>0</v>
      </c>
      <c r="AQ162" t="s">
        <v>454</v>
      </c>
      <c r="AR162" s="52">
        <v>4105.1499999999996</v>
      </c>
      <c r="AT162" s="52">
        <v>1199.95</v>
      </c>
      <c r="AV162" t="s">
        <v>454</v>
      </c>
      <c r="AW162" s="52">
        <v>0</v>
      </c>
      <c r="AZ162">
        <v>4933.74</v>
      </c>
      <c r="BA162">
        <v>3289.16</v>
      </c>
      <c r="BH162" s="52">
        <v>481.33999999999992</v>
      </c>
      <c r="CD162">
        <v>1</v>
      </c>
    </row>
    <row r="163" spans="1:82" ht="133.5" x14ac:dyDescent="0.2">
      <c r="A163" s="39" t="s">
        <v>136</v>
      </c>
      <c r="B163" s="40" t="s">
        <v>137</v>
      </c>
      <c r="C163" s="40" t="s">
        <v>493</v>
      </c>
      <c r="D163" s="41" t="s">
        <v>58</v>
      </c>
      <c r="E163" s="43">
        <v>0.54</v>
      </c>
      <c r="F163" s="43"/>
      <c r="G163" s="43">
        <v>0.54</v>
      </c>
      <c r="H163" s="45"/>
      <c r="I163" s="44"/>
      <c r="J163" s="45"/>
      <c r="K163" s="44"/>
      <c r="L163" s="45"/>
    </row>
    <row r="164" spans="1:82" x14ac:dyDescent="0.2">
      <c r="C164" s="46" t="s">
        <v>546</v>
      </c>
    </row>
    <row r="165" spans="1:82" ht="14.25" x14ac:dyDescent="0.2">
      <c r="A165" s="40"/>
      <c r="B165" s="44">
        <v>1</v>
      </c>
      <c r="C165" s="40" t="s">
        <v>445</v>
      </c>
      <c r="D165" s="41"/>
      <c r="E165" s="43"/>
      <c r="F165" s="43"/>
      <c r="G165" s="43"/>
      <c r="H165" s="45">
        <v>489.85</v>
      </c>
      <c r="I165" s="44">
        <v>1.5525</v>
      </c>
      <c r="J165" s="45">
        <v>410.67</v>
      </c>
      <c r="K165" s="44">
        <v>56.02</v>
      </c>
      <c r="L165" s="45">
        <v>23005.73</v>
      </c>
    </row>
    <row r="166" spans="1:82" ht="14.25" x14ac:dyDescent="0.2">
      <c r="A166" s="40"/>
      <c r="B166" s="44">
        <v>2</v>
      </c>
      <c r="C166" s="40" t="s">
        <v>456</v>
      </c>
      <c r="D166" s="41"/>
      <c r="E166" s="43"/>
      <c r="F166" s="43"/>
      <c r="G166" s="43"/>
      <c r="H166" s="45">
        <v>66.37</v>
      </c>
      <c r="I166" s="44">
        <v>1.5525</v>
      </c>
      <c r="J166" s="45">
        <v>55.64</v>
      </c>
      <c r="K166" s="44"/>
      <c r="L166" s="45"/>
    </row>
    <row r="167" spans="1:82" ht="14.25" x14ac:dyDescent="0.2">
      <c r="A167" s="40"/>
      <c r="B167" s="44">
        <v>3</v>
      </c>
      <c r="C167" s="40" t="s">
        <v>457</v>
      </c>
      <c r="D167" s="41"/>
      <c r="E167" s="43"/>
      <c r="F167" s="43"/>
      <c r="G167" s="43"/>
      <c r="H167" s="45">
        <v>11.72</v>
      </c>
      <c r="I167" s="44">
        <v>1.5525</v>
      </c>
      <c r="J167" s="55">
        <v>9.83</v>
      </c>
      <c r="K167" s="44">
        <v>56.02</v>
      </c>
      <c r="L167" s="55">
        <v>550.67999999999995</v>
      </c>
    </row>
    <row r="168" spans="1:82" ht="14.25" x14ac:dyDescent="0.2">
      <c r="A168" s="40"/>
      <c r="B168" s="40" t="s">
        <v>388</v>
      </c>
      <c r="C168" s="40" t="s">
        <v>389</v>
      </c>
      <c r="D168" s="41" t="s">
        <v>58</v>
      </c>
      <c r="E168" s="43">
        <v>0.41</v>
      </c>
      <c r="F168" s="43"/>
      <c r="G168" s="43">
        <v>0.22140000000000001</v>
      </c>
      <c r="H168" s="45"/>
      <c r="I168" s="44"/>
      <c r="J168" s="45"/>
      <c r="K168" s="44"/>
      <c r="L168" s="45"/>
    </row>
    <row r="169" spans="1:82" ht="14.25" x14ac:dyDescent="0.2">
      <c r="A169" s="40"/>
      <c r="B169" s="40" t="s">
        <v>390</v>
      </c>
      <c r="C169" s="40" t="s">
        <v>391</v>
      </c>
      <c r="D169" s="41" t="s">
        <v>58</v>
      </c>
      <c r="E169" s="43">
        <v>3.0000000000000001E-3</v>
      </c>
      <c r="F169" s="43"/>
      <c r="G169" s="43">
        <v>1.6199999999999999E-3</v>
      </c>
      <c r="H169" s="45"/>
      <c r="I169" s="44"/>
      <c r="J169" s="45"/>
      <c r="K169" s="44"/>
      <c r="L169" s="45"/>
    </row>
    <row r="170" spans="1:82" ht="28.5" x14ac:dyDescent="0.2">
      <c r="A170" s="40"/>
      <c r="B170" s="40" t="s">
        <v>392</v>
      </c>
      <c r="C170" s="40" t="s">
        <v>393</v>
      </c>
      <c r="D170" s="41" t="s">
        <v>58</v>
      </c>
      <c r="E170" s="43">
        <v>0.59</v>
      </c>
      <c r="F170" s="43"/>
      <c r="G170" s="43">
        <v>0.31859999999999999</v>
      </c>
      <c r="H170" s="45"/>
      <c r="I170" s="44"/>
      <c r="J170" s="45"/>
      <c r="K170" s="44"/>
      <c r="L170" s="45"/>
    </row>
    <row r="171" spans="1:82" ht="14.25" x14ac:dyDescent="0.2">
      <c r="A171" s="40"/>
      <c r="B171" s="40"/>
      <c r="C171" s="40" t="s">
        <v>447</v>
      </c>
      <c r="D171" s="41" t="s">
        <v>289</v>
      </c>
      <c r="E171" s="43">
        <v>54.61</v>
      </c>
      <c r="F171" s="43">
        <v>1.5525</v>
      </c>
      <c r="G171" s="43">
        <v>45.782293500000002</v>
      </c>
      <c r="H171" s="45"/>
      <c r="I171" s="44"/>
      <c r="J171" s="45"/>
      <c r="K171" s="44"/>
      <c r="L171" s="45"/>
    </row>
    <row r="172" spans="1:82" ht="14.25" x14ac:dyDescent="0.2">
      <c r="A172" s="40"/>
      <c r="B172" s="40"/>
      <c r="C172" s="47" t="s">
        <v>458</v>
      </c>
      <c r="D172" s="48" t="s">
        <v>289</v>
      </c>
      <c r="E172" s="49">
        <v>1.01</v>
      </c>
      <c r="F172" s="49">
        <v>1.5525</v>
      </c>
      <c r="G172" s="49">
        <v>0.84673350000000003</v>
      </c>
      <c r="H172" s="50"/>
      <c r="I172" s="51"/>
      <c r="J172" s="50"/>
      <c r="K172" s="51"/>
      <c r="L172" s="50"/>
    </row>
    <row r="173" spans="1:82" ht="14.25" x14ac:dyDescent="0.2">
      <c r="A173" s="40"/>
      <c r="B173" s="40"/>
      <c r="C173" s="40" t="s">
        <v>448</v>
      </c>
      <c r="D173" s="41"/>
      <c r="E173" s="43"/>
      <c r="F173" s="43"/>
      <c r="G173" s="43"/>
      <c r="H173" s="45">
        <v>556.22</v>
      </c>
      <c r="I173" s="44"/>
      <c r="J173" s="45">
        <v>466.31</v>
      </c>
      <c r="K173" s="44"/>
      <c r="L173" s="45"/>
    </row>
    <row r="174" spans="1:82" ht="14.25" x14ac:dyDescent="0.2">
      <c r="A174" s="40"/>
      <c r="B174" s="40"/>
      <c r="C174" s="40" t="s">
        <v>449</v>
      </c>
      <c r="D174" s="41"/>
      <c r="E174" s="43"/>
      <c r="F174" s="43"/>
      <c r="G174" s="43"/>
      <c r="H174" s="45"/>
      <c r="I174" s="44"/>
      <c r="J174" s="45">
        <v>420.5</v>
      </c>
      <c r="K174" s="44"/>
      <c r="L174" s="45">
        <v>23556.41</v>
      </c>
    </row>
    <row r="175" spans="1:82" ht="14.25" x14ac:dyDescent="0.2">
      <c r="A175" s="40"/>
      <c r="B175" s="40" t="s">
        <v>143</v>
      </c>
      <c r="C175" s="40" t="s">
        <v>494</v>
      </c>
      <c r="D175" s="41" t="s">
        <v>451</v>
      </c>
      <c r="E175" s="43">
        <v>90</v>
      </c>
      <c r="F175" s="43"/>
      <c r="G175" s="43">
        <v>90</v>
      </c>
      <c r="H175" s="45"/>
      <c r="I175" s="44"/>
      <c r="J175" s="45">
        <v>378.45</v>
      </c>
      <c r="K175" s="44"/>
      <c r="L175" s="45">
        <v>21200.77</v>
      </c>
    </row>
    <row r="176" spans="1:82" ht="14.25" x14ac:dyDescent="0.2">
      <c r="A176" s="47"/>
      <c r="B176" s="47" t="s">
        <v>144</v>
      </c>
      <c r="C176" s="47" t="s">
        <v>495</v>
      </c>
      <c r="D176" s="48" t="s">
        <v>451</v>
      </c>
      <c r="E176" s="49">
        <v>47</v>
      </c>
      <c r="F176" s="49"/>
      <c r="G176" s="49">
        <v>47</v>
      </c>
      <c r="H176" s="50"/>
      <c r="I176" s="51"/>
      <c r="J176" s="50">
        <v>197.64</v>
      </c>
      <c r="K176" s="51"/>
      <c r="L176" s="50">
        <v>11071.51</v>
      </c>
    </row>
    <row r="177" spans="1:82" ht="15" x14ac:dyDescent="0.2">
      <c r="C177" s="114" t="s">
        <v>453</v>
      </c>
      <c r="D177" s="114"/>
      <c r="E177" s="114"/>
      <c r="F177" s="114"/>
      <c r="G177" s="114"/>
      <c r="H177" s="114"/>
      <c r="I177" s="115">
        <v>1042.4000000000001</v>
      </c>
      <c r="J177" s="115"/>
      <c r="O177" s="52">
        <v>1042.4000000000001</v>
      </c>
      <c r="P177" s="52">
        <v>55.64</v>
      </c>
      <c r="R177" t="s">
        <v>454</v>
      </c>
      <c r="S177" s="52">
        <v>410.67</v>
      </c>
      <c r="U177" s="52">
        <v>410.67</v>
      </c>
      <c r="X177" s="52">
        <v>9.83</v>
      </c>
      <c r="Z177" t="s">
        <v>454</v>
      </c>
      <c r="AA177">
        <v>0</v>
      </c>
      <c r="AD177">
        <v>378.45</v>
      </c>
      <c r="AE177">
        <v>197.64</v>
      </c>
      <c r="AN177" s="52">
        <v>55278.01</v>
      </c>
      <c r="AO177" s="52">
        <v>0</v>
      </c>
      <c r="AQ177" t="s">
        <v>454</v>
      </c>
      <c r="AR177" s="52">
        <v>23005.73</v>
      </c>
      <c r="AT177" s="52">
        <v>550.67999999999995</v>
      </c>
      <c r="AV177" t="s">
        <v>454</v>
      </c>
      <c r="AW177">
        <v>0</v>
      </c>
      <c r="AZ177">
        <v>21200.77</v>
      </c>
      <c r="BA177">
        <v>11071.51</v>
      </c>
      <c r="BH177" s="52">
        <v>1042.4000000000001</v>
      </c>
      <c r="CD177">
        <v>1</v>
      </c>
    </row>
    <row r="178" spans="1:82" ht="14.25" x14ac:dyDescent="0.2">
      <c r="A178" s="58" t="s">
        <v>145</v>
      </c>
      <c r="B178" s="47" t="s">
        <v>146</v>
      </c>
      <c r="C178" s="47" t="s">
        <v>147</v>
      </c>
      <c r="D178" s="48" t="s">
        <v>31</v>
      </c>
      <c r="E178" s="49">
        <v>2</v>
      </c>
      <c r="F178" s="49"/>
      <c r="G178" s="49">
        <v>2</v>
      </c>
      <c r="H178" s="50">
        <v>11474.56</v>
      </c>
      <c r="I178" s="51"/>
      <c r="J178" s="50">
        <v>22949.119999999999</v>
      </c>
      <c r="K178" s="51"/>
      <c r="L178" s="50"/>
    </row>
    <row r="179" spans="1:82" ht="15" x14ac:dyDescent="0.2">
      <c r="C179" s="114" t="s">
        <v>453</v>
      </c>
      <c r="D179" s="114"/>
      <c r="E179" s="114"/>
      <c r="F179" s="114"/>
      <c r="G179" s="114"/>
      <c r="H179" s="114"/>
      <c r="I179" s="115">
        <v>22949.119999999999</v>
      </c>
      <c r="J179" s="115"/>
      <c r="O179" s="52">
        <v>22949.119999999999</v>
      </c>
      <c r="P179">
        <v>0</v>
      </c>
      <c r="R179" t="s">
        <v>454</v>
      </c>
      <c r="S179">
        <v>0</v>
      </c>
      <c r="U179">
        <v>0</v>
      </c>
      <c r="X179">
        <v>0</v>
      </c>
      <c r="Z179" t="s">
        <v>454</v>
      </c>
      <c r="AA179" s="52">
        <v>22949.119999999999</v>
      </c>
      <c r="AD179">
        <v>0</v>
      </c>
      <c r="AE179">
        <v>0</v>
      </c>
      <c r="AZ179">
        <v>0</v>
      </c>
      <c r="BA179">
        <v>0</v>
      </c>
      <c r="BH179" s="52">
        <v>22949.119999999999</v>
      </c>
      <c r="CD179">
        <v>1</v>
      </c>
    </row>
    <row r="180" spans="1:82" ht="133.5" x14ac:dyDescent="0.2">
      <c r="A180" s="39" t="s">
        <v>152</v>
      </c>
      <c r="B180" s="40" t="s">
        <v>153</v>
      </c>
      <c r="C180" s="40" t="s">
        <v>496</v>
      </c>
      <c r="D180" s="41" t="s">
        <v>58</v>
      </c>
      <c r="E180" s="43">
        <v>0.21</v>
      </c>
      <c r="F180" s="43"/>
      <c r="G180" s="43">
        <v>0.21</v>
      </c>
      <c r="H180" s="45"/>
      <c r="I180" s="44"/>
      <c r="J180" s="45"/>
      <c r="K180" s="44"/>
      <c r="L180" s="45"/>
    </row>
    <row r="181" spans="1:82" x14ac:dyDescent="0.2">
      <c r="C181" s="46" t="s">
        <v>547</v>
      </c>
    </row>
    <row r="182" spans="1:82" ht="14.25" x14ac:dyDescent="0.2">
      <c r="A182" s="40"/>
      <c r="B182" s="44">
        <v>1</v>
      </c>
      <c r="C182" s="40" t="s">
        <v>445</v>
      </c>
      <c r="D182" s="41"/>
      <c r="E182" s="43"/>
      <c r="F182" s="43"/>
      <c r="G182" s="43"/>
      <c r="H182" s="45">
        <v>397.5</v>
      </c>
      <c r="I182" s="44">
        <v>1.7853749999999999</v>
      </c>
      <c r="J182" s="45">
        <v>149.03</v>
      </c>
      <c r="K182" s="44">
        <v>56.02</v>
      </c>
      <c r="L182" s="45">
        <v>8348.66</v>
      </c>
    </row>
    <row r="183" spans="1:82" ht="14.25" x14ac:dyDescent="0.2">
      <c r="A183" s="40"/>
      <c r="B183" s="44">
        <v>2</v>
      </c>
      <c r="C183" s="40" t="s">
        <v>456</v>
      </c>
      <c r="D183" s="41"/>
      <c r="E183" s="43"/>
      <c r="F183" s="43"/>
      <c r="G183" s="43"/>
      <c r="H183" s="45">
        <v>112.75</v>
      </c>
      <c r="I183" s="44">
        <v>1.940625</v>
      </c>
      <c r="J183" s="45">
        <v>45.95</v>
      </c>
      <c r="K183" s="44"/>
      <c r="L183" s="45"/>
    </row>
    <row r="184" spans="1:82" ht="14.25" x14ac:dyDescent="0.2">
      <c r="A184" s="40"/>
      <c r="B184" s="44">
        <v>3</v>
      </c>
      <c r="C184" s="40" t="s">
        <v>457</v>
      </c>
      <c r="D184" s="41"/>
      <c r="E184" s="43"/>
      <c r="F184" s="43"/>
      <c r="G184" s="43"/>
      <c r="H184" s="45">
        <v>3.82</v>
      </c>
      <c r="I184" s="44">
        <v>1.940625</v>
      </c>
      <c r="J184" s="55">
        <v>1.56</v>
      </c>
      <c r="K184" s="44">
        <v>56.02</v>
      </c>
      <c r="L184" s="55">
        <v>87.39</v>
      </c>
    </row>
    <row r="185" spans="1:82" ht="14.25" x14ac:dyDescent="0.2">
      <c r="A185" s="40"/>
      <c r="B185" s="44">
        <v>4</v>
      </c>
      <c r="C185" s="40" t="s">
        <v>446</v>
      </c>
      <c r="D185" s="41"/>
      <c r="E185" s="43"/>
      <c r="F185" s="43"/>
      <c r="G185" s="43"/>
      <c r="H185" s="45">
        <v>81.96</v>
      </c>
      <c r="I185" s="44"/>
      <c r="J185" s="45">
        <v>17.21</v>
      </c>
      <c r="K185" s="44"/>
      <c r="L185" s="45"/>
    </row>
    <row r="186" spans="1:82" ht="14.25" x14ac:dyDescent="0.2">
      <c r="A186" s="40"/>
      <c r="B186" s="40" t="s">
        <v>394</v>
      </c>
      <c r="C186" s="40" t="s">
        <v>70</v>
      </c>
      <c r="D186" s="41" t="s">
        <v>58</v>
      </c>
      <c r="E186" s="43">
        <v>1</v>
      </c>
      <c r="F186" s="43"/>
      <c r="G186" s="43">
        <v>0.21</v>
      </c>
      <c r="H186" s="45"/>
      <c r="I186" s="44"/>
      <c r="J186" s="45"/>
      <c r="K186" s="44"/>
      <c r="L186" s="45"/>
    </row>
    <row r="187" spans="1:82" ht="14.25" x14ac:dyDescent="0.2">
      <c r="A187" s="40"/>
      <c r="B187" s="40"/>
      <c r="C187" s="40" t="s">
        <v>447</v>
      </c>
      <c r="D187" s="41" t="s">
        <v>289</v>
      </c>
      <c r="E187" s="43">
        <v>46.6</v>
      </c>
      <c r="F187" s="43">
        <v>1.7853749999999999</v>
      </c>
      <c r="G187" s="43">
        <v>17.4716798</v>
      </c>
      <c r="H187" s="45"/>
      <c r="I187" s="44"/>
      <c r="J187" s="45"/>
      <c r="K187" s="44"/>
      <c r="L187" s="45"/>
    </row>
    <row r="188" spans="1:82" ht="14.25" x14ac:dyDescent="0.2">
      <c r="A188" s="40"/>
      <c r="B188" s="40"/>
      <c r="C188" s="47" t="s">
        <v>458</v>
      </c>
      <c r="D188" s="48" t="s">
        <v>289</v>
      </c>
      <c r="E188" s="49">
        <v>0.31</v>
      </c>
      <c r="F188" s="49">
        <v>1.940625</v>
      </c>
      <c r="G188" s="49">
        <v>0.12633469999999999</v>
      </c>
      <c r="H188" s="50"/>
      <c r="I188" s="51"/>
      <c r="J188" s="50"/>
      <c r="K188" s="51"/>
      <c r="L188" s="50"/>
    </row>
    <row r="189" spans="1:82" ht="14.25" x14ac:dyDescent="0.2">
      <c r="A189" s="40"/>
      <c r="B189" s="40"/>
      <c r="C189" s="40" t="s">
        <v>448</v>
      </c>
      <c r="D189" s="41"/>
      <c r="E189" s="43"/>
      <c r="F189" s="43"/>
      <c r="G189" s="43"/>
      <c r="H189" s="45">
        <v>592.21</v>
      </c>
      <c r="I189" s="44"/>
      <c r="J189" s="45">
        <v>212.19000000000003</v>
      </c>
      <c r="K189" s="44"/>
      <c r="L189" s="45"/>
    </row>
    <row r="190" spans="1:82" ht="57" x14ac:dyDescent="0.2">
      <c r="A190" s="39" t="s">
        <v>497</v>
      </c>
      <c r="B190" s="40" t="s">
        <v>157</v>
      </c>
      <c r="C190" s="40" t="s">
        <v>158</v>
      </c>
      <c r="D190" s="41" t="s">
        <v>58</v>
      </c>
      <c r="E190" s="43">
        <v>1</v>
      </c>
      <c r="F190" s="43"/>
      <c r="G190" s="43">
        <v>0.21</v>
      </c>
      <c r="H190" s="45">
        <v>11879.76</v>
      </c>
      <c r="I190" s="44"/>
      <c r="J190" s="45">
        <v>2494.75</v>
      </c>
      <c r="K190" s="44"/>
      <c r="L190" s="45"/>
      <c r="O190">
        <v>2494.75</v>
      </c>
      <c r="AA190">
        <v>2494.75</v>
      </c>
      <c r="AD190">
        <v>0</v>
      </c>
      <c r="AE190">
        <v>0</v>
      </c>
      <c r="AN190">
        <v>0</v>
      </c>
      <c r="AW190">
        <v>0</v>
      </c>
      <c r="AZ190">
        <v>0</v>
      </c>
      <c r="BA190">
        <v>0</v>
      </c>
      <c r="BH190">
        <v>2494.75</v>
      </c>
      <c r="CD190">
        <v>1</v>
      </c>
    </row>
    <row r="191" spans="1:82" ht="14.25" x14ac:dyDescent="0.2">
      <c r="A191" s="40"/>
      <c r="B191" s="40"/>
      <c r="C191" s="40" t="s">
        <v>449</v>
      </c>
      <c r="D191" s="41"/>
      <c r="E191" s="43"/>
      <c r="F191" s="43"/>
      <c r="G191" s="43"/>
      <c r="H191" s="45"/>
      <c r="I191" s="44"/>
      <c r="J191" s="45">
        <v>150.59</v>
      </c>
      <c r="K191" s="44"/>
      <c r="L191" s="45">
        <v>8436.0499999999993</v>
      </c>
    </row>
    <row r="192" spans="1:82" ht="28.5" x14ac:dyDescent="0.2">
      <c r="A192" s="40"/>
      <c r="B192" s="40" t="s">
        <v>66</v>
      </c>
      <c r="C192" s="40" t="s">
        <v>460</v>
      </c>
      <c r="D192" s="41" t="s">
        <v>451</v>
      </c>
      <c r="E192" s="43">
        <v>93</v>
      </c>
      <c r="F192" s="43"/>
      <c r="G192" s="43">
        <v>93</v>
      </c>
      <c r="H192" s="45"/>
      <c r="I192" s="44"/>
      <c r="J192" s="45">
        <v>140.05000000000001</v>
      </c>
      <c r="K192" s="44"/>
      <c r="L192" s="45">
        <v>7845.53</v>
      </c>
    </row>
    <row r="193" spans="1:82" ht="28.5" x14ac:dyDescent="0.2">
      <c r="A193" s="47"/>
      <c r="B193" s="47" t="s">
        <v>67</v>
      </c>
      <c r="C193" s="47" t="s">
        <v>461</v>
      </c>
      <c r="D193" s="48" t="s">
        <v>451</v>
      </c>
      <c r="E193" s="49">
        <v>62</v>
      </c>
      <c r="F193" s="49"/>
      <c r="G193" s="49">
        <v>62</v>
      </c>
      <c r="H193" s="50"/>
      <c r="I193" s="51"/>
      <c r="J193" s="50">
        <v>93.37</v>
      </c>
      <c r="K193" s="51"/>
      <c r="L193" s="50">
        <v>5230.3500000000004</v>
      </c>
    </row>
    <row r="194" spans="1:82" ht="15" x14ac:dyDescent="0.2">
      <c r="C194" s="114" t="s">
        <v>453</v>
      </c>
      <c r="D194" s="114"/>
      <c r="E194" s="114"/>
      <c r="F194" s="114"/>
      <c r="G194" s="114"/>
      <c r="H194" s="114"/>
      <c r="I194" s="115">
        <v>2940.36</v>
      </c>
      <c r="J194" s="115"/>
      <c r="O194" s="52">
        <v>445.61</v>
      </c>
      <c r="P194" s="52">
        <v>45.95</v>
      </c>
      <c r="R194" t="s">
        <v>454</v>
      </c>
      <c r="S194" s="52">
        <v>149.03</v>
      </c>
      <c r="U194" s="52">
        <v>149.03</v>
      </c>
      <c r="X194" s="52">
        <v>1.56</v>
      </c>
      <c r="Z194" t="s">
        <v>454</v>
      </c>
      <c r="AA194" s="52">
        <v>17.21</v>
      </c>
      <c r="AD194">
        <v>140.05000000000001</v>
      </c>
      <c r="AE194">
        <v>93.37</v>
      </c>
      <c r="AN194" s="52">
        <v>21424.54</v>
      </c>
      <c r="AO194" s="52">
        <v>0</v>
      </c>
      <c r="AQ194" t="s">
        <v>454</v>
      </c>
      <c r="AR194" s="52">
        <v>8348.66</v>
      </c>
      <c r="AT194" s="52">
        <v>87.39</v>
      </c>
      <c r="AV194" t="s">
        <v>454</v>
      </c>
      <c r="AW194" s="52">
        <v>0</v>
      </c>
      <c r="AZ194">
        <v>7845.53</v>
      </c>
      <c r="BA194">
        <v>5230.3500000000004</v>
      </c>
      <c r="BH194" s="52">
        <v>445.61</v>
      </c>
      <c r="CD194">
        <v>1</v>
      </c>
    </row>
    <row r="196" spans="1:82" ht="15" x14ac:dyDescent="0.2">
      <c r="A196" s="60"/>
      <c r="B196" s="61"/>
      <c r="C196" s="128" t="s">
        <v>462</v>
      </c>
      <c r="D196" s="128"/>
      <c r="E196" s="128"/>
      <c r="F196" s="128"/>
      <c r="G196" s="128"/>
      <c r="H196" s="128"/>
      <c r="I196" s="62"/>
      <c r="J196" s="63">
        <v>30627.42</v>
      </c>
      <c r="K196" s="63"/>
      <c r="L196" s="63"/>
    </row>
    <row r="197" spans="1:82" ht="14.25" x14ac:dyDescent="0.2">
      <c r="A197" s="54"/>
      <c r="B197" s="59"/>
      <c r="C197" s="130" t="s">
        <v>463</v>
      </c>
      <c r="D197" s="129"/>
      <c r="E197" s="129"/>
      <c r="F197" s="129"/>
      <c r="G197" s="129"/>
      <c r="H197" s="129"/>
      <c r="I197" s="43"/>
      <c r="J197" s="45"/>
      <c r="K197" s="45"/>
      <c r="L197" s="45"/>
    </row>
    <row r="198" spans="1:82" ht="14.25" x14ac:dyDescent="0.2">
      <c r="A198" s="54"/>
      <c r="B198" s="59"/>
      <c r="C198" s="129" t="s">
        <v>464</v>
      </c>
      <c r="D198" s="129"/>
      <c r="E198" s="129"/>
      <c r="F198" s="129"/>
      <c r="G198" s="129"/>
      <c r="H198" s="129"/>
      <c r="I198" s="43"/>
      <c r="J198" s="45">
        <v>1045.18</v>
      </c>
      <c r="K198" s="45"/>
      <c r="L198" s="45">
        <v>58550.979999999996</v>
      </c>
    </row>
    <row r="199" spans="1:82" ht="14.25" x14ac:dyDescent="0.2">
      <c r="A199" s="54"/>
      <c r="B199" s="59"/>
      <c r="C199" s="129" t="s">
        <v>465</v>
      </c>
      <c r="D199" s="129"/>
      <c r="E199" s="129"/>
      <c r="F199" s="129"/>
      <c r="G199" s="129"/>
      <c r="H199" s="129"/>
      <c r="I199" s="43"/>
      <c r="J199" s="45">
        <v>1305.19</v>
      </c>
      <c r="K199" s="45"/>
      <c r="L199" s="45"/>
    </row>
    <row r="200" spans="1:82" ht="14.25" x14ac:dyDescent="0.2">
      <c r="A200" s="54"/>
      <c r="B200" s="59"/>
      <c r="C200" s="130" t="s">
        <v>466</v>
      </c>
      <c r="D200" s="129"/>
      <c r="E200" s="129"/>
      <c r="F200" s="129"/>
      <c r="G200" s="129"/>
      <c r="H200" s="129"/>
      <c r="I200" s="43"/>
      <c r="J200" s="45"/>
      <c r="K200" s="45"/>
      <c r="L200" s="45"/>
    </row>
    <row r="201" spans="1:82" ht="14.25" x14ac:dyDescent="0.2">
      <c r="A201" s="54"/>
      <c r="B201" s="59"/>
      <c r="C201" s="129" t="s">
        <v>467</v>
      </c>
      <c r="D201" s="129"/>
      <c r="E201" s="129"/>
      <c r="F201" s="129"/>
      <c r="G201" s="129"/>
      <c r="H201" s="129"/>
      <c r="I201" s="43"/>
      <c r="J201" s="45">
        <v>1305.19</v>
      </c>
      <c r="K201" s="45"/>
      <c r="L201" s="45"/>
    </row>
    <row r="202" spans="1:82" ht="14.25" x14ac:dyDescent="0.2">
      <c r="A202" s="54"/>
      <c r="B202" s="59"/>
      <c r="C202" s="130" t="s">
        <v>468</v>
      </c>
      <c r="D202" s="129"/>
      <c r="E202" s="129"/>
      <c r="F202" s="129"/>
      <c r="G202" s="129"/>
      <c r="H202" s="129"/>
      <c r="I202" s="43"/>
      <c r="J202" s="45"/>
      <c r="K202" s="45"/>
      <c r="L202" s="45"/>
    </row>
    <row r="203" spans="1:82" ht="14.25" x14ac:dyDescent="0.2">
      <c r="A203" s="54"/>
      <c r="B203" s="59"/>
      <c r="C203" s="129" t="s">
        <v>469</v>
      </c>
      <c r="D203" s="129"/>
      <c r="E203" s="129"/>
      <c r="F203" s="129"/>
      <c r="G203" s="129"/>
      <c r="H203" s="129"/>
      <c r="I203" s="43"/>
      <c r="J203" s="45">
        <v>168.36000000000004</v>
      </c>
      <c r="K203" s="45"/>
      <c r="L203" s="45">
        <v>9431.5300000000007</v>
      </c>
    </row>
    <row r="204" spans="1:82" ht="14.25" hidden="1" x14ac:dyDescent="0.2">
      <c r="A204" s="54"/>
      <c r="B204" s="59"/>
      <c r="C204" s="129" t="s">
        <v>470</v>
      </c>
      <c r="D204" s="129"/>
      <c r="E204" s="129"/>
      <c r="F204" s="129"/>
      <c r="G204" s="129"/>
      <c r="H204" s="129"/>
      <c r="I204" s="43"/>
      <c r="J204" s="45">
        <v>0</v>
      </c>
      <c r="K204" s="45"/>
      <c r="L204" s="45">
        <v>0</v>
      </c>
    </row>
    <row r="205" spans="1:82" ht="14.25" x14ac:dyDescent="0.2">
      <c r="A205" s="54"/>
      <c r="B205" s="59"/>
      <c r="C205" s="129" t="s">
        <v>471</v>
      </c>
      <c r="D205" s="129"/>
      <c r="E205" s="129"/>
      <c r="F205" s="129"/>
      <c r="G205" s="129"/>
      <c r="H205" s="129"/>
      <c r="I205" s="43"/>
      <c r="J205" s="45">
        <v>28277.05</v>
      </c>
      <c r="K205" s="45"/>
      <c r="L205" s="45"/>
    </row>
    <row r="206" spans="1:82" ht="14.25" x14ac:dyDescent="0.2">
      <c r="A206" s="54"/>
      <c r="B206" s="59"/>
      <c r="C206" s="130" t="s">
        <v>466</v>
      </c>
      <c r="D206" s="129"/>
      <c r="E206" s="129"/>
      <c r="F206" s="129"/>
      <c r="G206" s="129"/>
      <c r="H206" s="129"/>
      <c r="I206" s="43"/>
      <c r="J206" s="45"/>
      <c r="K206" s="45"/>
      <c r="L206" s="45"/>
    </row>
    <row r="207" spans="1:82" ht="14.25" x14ac:dyDescent="0.2">
      <c r="A207" s="54"/>
      <c r="B207" s="59"/>
      <c r="C207" s="129" t="s">
        <v>472</v>
      </c>
      <c r="D207" s="129"/>
      <c r="E207" s="129"/>
      <c r="F207" s="129"/>
      <c r="G207" s="129"/>
      <c r="H207" s="129"/>
      <c r="I207" s="43"/>
      <c r="J207" s="45">
        <v>28277.05</v>
      </c>
      <c r="K207" s="45"/>
      <c r="L207" s="45"/>
    </row>
    <row r="208" spans="1:82" ht="14.25" hidden="1" x14ac:dyDescent="0.2">
      <c r="A208" s="54"/>
      <c r="B208" s="59"/>
      <c r="C208" s="129" t="s">
        <v>473</v>
      </c>
      <c r="D208" s="129"/>
      <c r="E208" s="129"/>
      <c r="F208" s="129"/>
      <c r="G208" s="129"/>
      <c r="H208" s="129"/>
      <c r="I208" s="43"/>
      <c r="J208" s="45">
        <v>0</v>
      </c>
      <c r="K208" s="45"/>
      <c r="L208" s="45">
        <v>0</v>
      </c>
    </row>
    <row r="209" spans="1:12" ht="14.25" hidden="1" x14ac:dyDescent="0.2">
      <c r="A209" s="54"/>
      <c r="B209" s="59"/>
      <c r="C209" s="129" t="s">
        <v>474</v>
      </c>
      <c r="D209" s="129"/>
      <c r="E209" s="129"/>
      <c r="F209" s="129"/>
      <c r="G209" s="129"/>
      <c r="H209" s="129"/>
      <c r="I209" s="43"/>
      <c r="J209" s="45">
        <v>0</v>
      </c>
      <c r="K209" s="45"/>
      <c r="L209" s="45">
        <v>0</v>
      </c>
    </row>
    <row r="210" spans="1:12" ht="14.25" x14ac:dyDescent="0.2">
      <c r="A210" s="54"/>
      <c r="B210" s="59"/>
      <c r="C210" s="129" t="s">
        <v>475</v>
      </c>
      <c r="D210" s="129"/>
      <c r="E210" s="129"/>
      <c r="F210" s="129"/>
      <c r="G210" s="129"/>
      <c r="H210" s="129"/>
      <c r="I210" s="43"/>
      <c r="J210" s="45">
        <v>1213.5400000000002</v>
      </c>
      <c r="K210" s="45"/>
      <c r="L210" s="45">
        <v>67982.509999999995</v>
      </c>
    </row>
    <row r="211" spans="1:12" ht="14.25" x14ac:dyDescent="0.2">
      <c r="A211" s="54"/>
      <c r="B211" s="59"/>
      <c r="C211" s="129" t="s">
        <v>476</v>
      </c>
      <c r="D211" s="129"/>
      <c r="E211" s="129"/>
      <c r="F211" s="129"/>
      <c r="G211" s="129"/>
      <c r="H211" s="129"/>
      <c r="I211" s="43"/>
      <c r="J211" s="45">
        <v>1137.8900000000001</v>
      </c>
      <c r="K211" s="45"/>
      <c r="L211" s="45">
        <v>63744.44</v>
      </c>
    </row>
    <row r="212" spans="1:12" ht="14.25" x14ac:dyDescent="0.2">
      <c r="A212" s="54"/>
      <c r="B212" s="59"/>
      <c r="C212" s="129" t="s">
        <v>477</v>
      </c>
      <c r="D212" s="129"/>
      <c r="E212" s="129"/>
      <c r="F212" s="129"/>
      <c r="G212" s="129"/>
      <c r="H212" s="129"/>
      <c r="I212" s="43"/>
      <c r="J212" s="45">
        <v>629.07000000000005</v>
      </c>
      <c r="K212" s="45"/>
      <c r="L212" s="45">
        <v>35240.339999999997</v>
      </c>
    </row>
    <row r="213" spans="1:12" ht="14.25" hidden="1" x14ac:dyDescent="0.2">
      <c r="A213" s="54"/>
      <c r="B213" s="59"/>
      <c r="C213" s="129" t="s">
        <v>478</v>
      </c>
      <c r="D213" s="129"/>
      <c r="E213" s="129"/>
      <c r="F213" s="129"/>
      <c r="G213" s="129"/>
      <c r="H213" s="129"/>
      <c r="I213" s="43"/>
      <c r="J213" s="45">
        <v>0</v>
      </c>
      <c r="K213" s="45"/>
      <c r="L213" s="45"/>
    </row>
    <row r="214" spans="1:12" ht="14.25" hidden="1" x14ac:dyDescent="0.2">
      <c r="A214" s="54"/>
      <c r="B214" s="59"/>
      <c r="C214" s="130" t="s">
        <v>463</v>
      </c>
      <c r="D214" s="129"/>
      <c r="E214" s="129"/>
      <c r="F214" s="129"/>
      <c r="G214" s="129"/>
      <c r="H214" s="129"/>
      <c r="I214" s="43"/>
      <c r="J214" s="45"/>
      <c r="K214" s="45"/>
      <c r="L214" s="45"/>
    </row>
    <row r="215" spans="1:12" ht="14.25" hidden="1" x14ac:dyDescent="0.2">
      <c r="A215" s="54"/>
      <c r="B215" s="59"/>
      <c r="C215" s="129" t="s">
        <v>479</v>
      </c>
      <c r="D215" s="129"/>
      <c r="E215" s="129"/>
      <c r="F215" s="129"/>
      <c r="G215" s="129"/>
      <c r="H215" s="129"/>
      <c r="I215" s="43"/>
      <c r="J215" s="45">
        <v>0</v>
      </c>
      <c r="K215" s="45"/>
      <c r="L215" s="45"/>
    </row>
    <row r="216" spans="1:12" ht="14.25" hidden="1" x14ac:dyDescent="0.2">
      <c r="A216" s="54"/>
      <c r="B216" s="59"/>
      <c r="C216" s="129" t="s">
        <v>480</v>
      </c>
      <c r="D216" s="129"/>
      <c r="E216" s="129"/>
      <c r="F216" s="129"/>
      <c r="G216" s="129"/>
      <c r="H216" s="129"/>
      <c r="I216" s="43"/>
      <c r="J216" s="45">
        <v>0</v>
      </c>
      <c r="K216" s="45"/>
      <c r="L216" s="45">
        <v>0</v>
      </c>
    </row>
    <row r="217" spans="1:12" ht="14.25" hidden="1" x14ac:dyDescent="0.2">
      <c r="A217" s="54"/>
      <c r="B217" s="59"/>
      <c r="C217" s="129" t="s">
        <v>481</v>
      </c>
      <c r="D217" s="129"/>
      <c r="E217" s="129"/>
      <c r="F217" s="129"/>
      <c r="G217" s="129"/>
      <c r="H217" s="129"/>
      <c r="I217" s="43"/>
      <c r="J217" s="45">
        <v>0</v>
      </c>
      <c r="K217" s="45"/>
      <c r="L217" s="45"/>
    </row>
    <row r="218" spans="1:12" ht="14.25" hidden="1" x14ac:dyDescent="0.2">
      <c r="A218" s="54"/>
      <c r="B218" s="59"/>
      <c r="C218" s="129" t="s">
        <v>482</v>
      </c>
      <c r="D218" s="129"/>
      <c r="E218" s="129"/>
      <c r="F218" s="129"/>
      <c r="G218" s="129"/>
      <c r="H218" s="129"/>
      <c r="I218" s="43"/>
      <c r="J218" s="45">
        <v>0</v>
      </c>
      <c r="K218" s="45"/>
      <c r="L218" s="45"/>
    </row>
    <row r="219" spans="1:12" ht="15" x14ac:dyDescent="0.2">
      <c r="A219" s="60"/>
      <c r="B219" s="61"/>
      <c r="C219" s="128" t="s">
        <v>483</v>
      </c>
      <c r="D219" s="128"/>
      <c r="E219" s="128"/>
      <c r="F219" s="128"/>
      <c r="G219" s="128"/>
      <c r="H219" s="128"/>
      <c r="I219" s="62"/>
      <c r="J219" s="63">
        <v>32394.379999999997</v>
      </c>
      <c r="K219" s="63"/>
      <c r="L219" s="63"/>
    </row>
    <row r="220" spans="1:12" ht="14.25" x14ac:dyDescent="0.2">
      <c r="A220" s="54"/>
      <c r="B220" s="59"/>
      <c r="C220" s="130" t="s">
        <v>484</v>
      </c>
      <c r="D220" s="129"/>
      <c r="E220" s="129"/>
      <c r="F220" s="129"/>
      <c r="G220" s="129"/>
      <c r="H220" s="129"/>
      <c r="I220" s="43"/>
      <c r="J220" s="45"/>
      <c r="K220" s="45"/>
      <c r="L220" s="45"/>
    </row>
    <row r="221" spans="1:12" ht="14.25" hidden="1" x14ac:dyDescent="0.2">
      <c r="A221" s="54"/>
      <c r="B221" s="59"/>
      <c r="C221" s="129" t="s">
        <v>485</v>
      </c>
      <c r="D221" s="129"/>
      <c r="E221" s="129"/>
      <c r="F221" s="129"/>
      <c r="G221" s="129"/>
      <c r="H221" s="129"/>
      <c r="I221" s="43"/>
      <c r="J221" s="45">
        <v>0</v>
      </c>
      <c r="K221" s="45"/>
      <c r="L221" s="45">
        <v>0</v>
      </c>
    </row>
    <row r="222" spans="1:12" ht="14.25" hidden="1" x14ac:dyDescent="0.2">
      <c r="A222" s="54"/>
      <c r="B222" s="59"/>
      <c r="C222" s="129" t="s">
        <v>486</v>
      </c>
      <c r="D222" s="129"/>
      <c r="E222" s="129"/>
      <c r="F222" s="129"/>
      <c r="G222" s="129"/>
      <c r="H222" s="129"/>
      <c r="I222" s="43"/>
      <c r="J222" s="45">
        <v>0</v>
      </c>
      <c r="K222" s="45"/>
      <c r="L222" s="45">
        <v>0</v>
      </c>
    </row>
    <row r="223" spans="1:12" ht="14.25" x14ac:dyDescent="0.2">
      <c r="A223" s="54"/>
      <c r="B223" s="59"/>
      <c r="C223" s="129" t="s">
        <v>487</v>
      </c>
      <c r="D223" s="129"/>
      <c r="E223" s="129"/>
      <c r="F223" s="131"/>
      <c r="G223" s="64">
        <v>113.280395</v>
      </c>
      <c r="H223" s="54"/>
      <c r="I223" s="54"/>
      <c r="J223" s="54"/>
      <c r="K223" s="54"/>
      <c r="L223" s="54"/>
    </row>
    <row r="224" spans="1:12" ht="14.25" x14ac:dyDescent="0.2">
      <c r="A224" s="54"/>
      <c r="B224" s="59"/>
      <c r="C224" s="129" t="s">
        <v>488</v>
      </c>
      <c r="D224" s="129"/>
      <c r="E224" s="129"/>
      <c r="F224" s="131"/>
      <c r="G224" s="64">
        <v>13.249803500000001</v>
      </c>
      <c r="H224" s="54"/>
      <c r="I224" s="54"/>
      <c r="J224" s="54"/>
      <c r="K224" s="54"/>
      <c r="L224" s="54"/>
    </row>
    <row r="227" spans="1:82" ht="16.5" x14ac:dyDescent="0.2">
      <c r="A227" s="113" t="s">
        <v>498</v>
      </c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</row>
    <row r="228" spans="1:82" ht="133.5" x14ac:dyDescent="0.2">
      <c r="A228" s="39" t="s">
        <v>161</v>
      </c>
      <c r="B228" s="40" t="s">
        <v>162</v>
      </c>
      <c r="C228" s="40" t="s">
        <v>499</v>
      </c>
      <c r="D228" s="41" t="s">
        <v>31</v>
      </c>
      <c r="E228" s="43">
        <v>2</v>
      </c>
      <c r="F228" s="43"/>
      <c r="G228" s="43">
        <v>2</v>
      </c>
      <c r="H228" s="45"/>
      <c r="I228" s="44"/>
      <c r="J228" s="45"/>
      <c r="K228" s="44"/>
      <c r="L228" s="45"/>
    </row>
    <row r="229" spans="1:82" ht="14.25" x14ac:dyDescent="0.2">
      <c r="A229" s="40"/>
      <c r="B229" s="44">
        <v>1</v>
      </c>
      <c r="C229" s="40" t="s">
        <v>445</v>
      </c>
      <c r="D229" s="41"/>
      <c r="E229" s="43"/>
      <c r="F229" s="43"/>
      <c r="G229" s="43"/>
      <c r="H229" s="45">
        <v>291.64999999999998</v>
      </c>
      <c r="I229" s="44">
        <v>1.3</v>
      </c>
      <c r="J229" s="45">
        <v>758.29</v>
      </c>
      <c r="K229" s="44">
        <v>56.02</v>
      </c>
      <c r="L229" s="45">
        <v>42479.41</v>
      </c>
      <c r="BR229">
        <v>42479.41</v>
      </c>
      <c r="BU229">
        <v>33983.53</v>
      </c>
      <c r="BV229">
        <v>8495.8800000000047</v>
      </c>
      <c r="CB229">
        <v>200001</v>
      </c>
      <c r="CC229" t="s">
        <v>161</v>
      </c>
      <c r="CD229">
        <v>4</v>
      </c>
    </row>
    <row r="230" spans="1:82" ht="14.25" x14ac:dyDescent="0.2">
      <c r="A230" s="40"/>
      <c r="B230" s="40"/>
      <c r="C230" s="47" t="s">
        <v>447</v>
      </c>
      <c r="D230" s="48" t="s">
        <v>289</v>
      </c>
      <c r="E230" s="49">
        <v>22.5</v>
      </c>
      <c r="F230" s="49">
        <v>1.3</v>
      </c>
      <c r="G230" s="49">
        <v>58.5</v>
      </c>
      <c r="H230" s="50"/>
      <c r="I230" s="51"/>
      <c r="J230" s="50"/>
      <c r="K230" s="51"/>
      <c r="L230" s="50"/>
    </row>
    <row r="231" spans="1:82" ht="14.25" x14ac:dyDescent="0.2">
      <c r="A231" s="40"/>
      <c r="B231" s="40"/>
      <c r="C231" s="40" t="s">
        <v>448</v>
      </c>
      <c r="D231" s="41"/>
      <c r="E231" s="43"/>
      <c r="F231" s="43"/>
      <c r="G231" s="43"/>
      <c r="H231" s="45">
        <v>291.64999999999998</v>
      </c>
      <c r="I231" s="44"/>
      <c r="J231" s="45">
        <v>758.29</v>
      </c>
      <c r="K231" s="44"/>
      <c r="L231" s="45"/>
    </row>
    <row r="232" spans="1:82" ht="14.25" x14ac:dyDescent="0.2">
      <c r="A232" s="40"/>
      <c r="B232" s="40"/>
      <c r="C232" s="40" t="s">
        <v>449</v>
      </c>
      <c r="D232" s="41"/>
      <c r="E232" s="43"/>
      <c r="F232" s="43"/>
      <c r="G232" s="43"/>
      <c r="H232" s="45"/>
      <c r="I232" s="44"/>
      <c r="J232" s="45">
        <v>758.29</v>
      </c>
      <c r="K232" s="44"/>
      <c r="L232" s="45">
        <v>42479.41</v>
      </c>
    </row>
    <row r="233" spans="1:82" ht="14.25" x14ac:dyDescent="0.2">
      <c r="A233" s="40"/>
      <c r="B233" s="40" t="s">
        <v>169</v>
      </c>
      <c r="C233" s="40" t="s">
        <v>500</v>
      </c>
      <c r="D233" s="41" t="s">
        <v>451</v>
      </c>
      <c r="E233" s="43">
        <v>74</v>
      </c>
      <c r="F233" s="43"/>
      <c r="G233" s="43">
        <v>74</v>
      </c>
      <c r="H233" s="45"/>
      <c r="I233" s="44"/>
      <c r="J233" s="45">
        <v>561.13</v>
      </c>
      <c r="K233" s="44"/>
      <c r="L233" s="45">
        <v>31434.76</v>
      </c>
      <c r="BR233">
        <v>31434.76</v>
      </c>
      <c r="BU233">
        <v>25147.81</v>
      </c>
      <c r="BV233">
        <v>6286.9499999999971</v>
      </c>
      <c r="CB233">
        <v>200001</v>
      </c>
      <c r="CC233" t="s">
        <v>161</v>
      </c>
      <c r="CD233">
        <v>4</v>
      </c>
    </row>
    <row r="234" spans="1:82" ht="14.25" x14ac:dyDescent="0.2">
      <c r="A234" s="47"/>
      <c r="B234" s="47" t="s">
        <v>170</v>
      </c>
      <c r="C234" s="47" t="s">
        <v>501</v>
      </c>
      <c r="D234" s="48" t="s">
        <v>451</v>
      </c>
      <c r="E234" s="49">
        <v>36</v>
      </c>
      <c r="F234" s="49"/>
      <c r="G234" s="49">
        <v>36</v>
      </c>
      <c r="H234" s="50"/>
      <c r="I234" s="51"/>
      <c r="J234" s="50">
        <v>272.98</v>
      </c>
      <c r="K234" s="51"/>
      <c r="L234" s="50">
        <v>15292.59</v>
      </c>
      <c r="BR234">
        <v>15292.59</v>
      </c>
      <c r="BU234">
        <v>12234.07</v>
      </c>
      <c r="BV234">
        <v>3058.5200000000004</v>
      </c>
      <c r="CB234">
        <v>200001</v>
      </c>
      <c r="CC234" t="s">
        <v>161</v>
      </c>
      <c r="CD234">
        <v>4</v>
      </c>
    </row>
    <row r="235" spans="1:82" ht="15" x14ac:dyDescent="0.2">
      <c r="C235" s="114" t="s">
        <v>453</v>
      </c>
      <c r="D235" s="114"/>
      <c r="E235" s="114"/>
      <c r="F235" s="114"/>
      <c r="G235" s="114"/>
      <c r="H235" s="114"/>
      <c r="I235" s="115">
        <v>1592.4</v>
      </c>
      <c r="J235" s="115"/>
      <c r="O235" s="52">
        <v>1592.4</v>
      </c>
      <c r="P235">
        <v>0</v>
      </c>
      <c r="R235" t="s">
        <v>454</v>
      </c>
      <c r="S235" s="52">
        <v>758.29</v>
      </c>
      <c r="V235" s="52">
        <v>758.29</v>
      </c>
      <c r="X235">
        <v>0</v>
      </c>
      <c r="Z235" t="s">
        <v>454</v>
      </c>
      <c r="AA235">
        <v>0</v>
      </c>
      <c r="AD235">
        <v>561.13</v>
      </c>
      <c r="AE235">
        <v>272.98</v>
      </c>
      <c r="AN235" s="52">
        <v>89206.76</v>
      </c>
      <c r="AO235">
        <v>0</v>
      </c>
      <c r="AQ235" t="s">
        <v>454</v>
      </c>
      <c r="AR235" s="52">
        <v>42479.41</v>
      </c>
      <c r="AT235">
        <v>0</v>
      </c>
      <c r="AV235" t="s">
        <v>454</v>
      </c>
      <c r="AW235">
        <v>0</v>
      </c>
      <c r="AZ235">
        <v>31434.76</v>
      </c>
      <c r="BA235">
        <v>15292.59</v>
      </c>
      <c r="BM235" s="52">
        <v>1592.4</v>
      </c>
      <c r="BS235">
        <v>1273.92</v>
      </c>
      <c r="BT235" s="52">
        <v>318.48</v>
      </c>
      <c r="CB235">
        <v>200001</v>
      </c>
      <c r="CC235" t="s">
        <v>161</v>
      </c>
      <c r="CD235">
        <v>4</v>
      </c>
    </row>
    <row r="236" spans="1:82" ht="105" x14ac:dyDescent="0.2">
      <c r="A236" s="39" t="s">
        <v>171</v>
      </c>
      <c r="B236" s="40" t="s">
        <v>172</v>
      </c>
      <c r="C236" s="40" t="s">
        <v>502</v>
      </c>
      <c r="D236" s="41" t="s">
        <v>31</v>
      </c>
      <c r="E236" s="43">
        <v>1</v>
      </c>
      <c r="F236" s="43"/>
      <c r="G236" s="43">
        <v>1</v>
      </c>
      <c r="H236" s="45"/>
      <c r="I236" s="44"/>
      <c r="J236" s="45"/>
      <c r="K236" s="44"/>
      <c r="L236" s="45"/>
    </row>
    <row r="237" spans="1:82" ht="14.25" x14ac:dyDescent="0.2">
      <c r="A237" s="40"/>
      <c r="B237" s="44">
        <v>1</v>
      </c>
      <c r="C237" s="40" t="s">
        <v>445</v>
      </c>
      <c r="D237" s="41"/>
      <c r="E237" s="43"/>
      <c r="F237" s="43"/>
      <c r="G237" s="43"/>
      <c r="H237" s="45">
        <v>264.97000000000003</v>
      </c>
      <c r="I237" s="44">
        <v>1.3</v>
      </c>
      <c r="J237" s="45">
        <v>344.46</v>
      </c>
      <c r="K237" s="44">
        <v>56.02</v>
      </c>
      <c r="L237" s="45">
        <v>19296.650000000001</v>
      </c>
      <c r="BR237">
        <v>19296.650000000001</v>
      </c>
      <c r="BU237">
        <v>15437.32</v>
      </c>
      <c r="BV237">
        <v>3859.3300000000017</v>
      </c>
      <c r="CB237">
        <v>200001</v>
      </c>
      <c r="CC237" t="s">
        <v>171</v>
      </c>
      <c r="CD237">
        <v>4</v>
      </c>
    </row>
    <row r="238" spans="1:82" ht="14.25" x14ac:dyDescent="0.2">
      <c r="A238" s="40"/>
      <c r="B238" s="40"/>
      <c r="C238" s="47" t="s">
        <v>447</v>
      </c>
      <c r="D238" s="48" t="s">
        <v>289</v>
      </c>
      <c r="E238" s="49">
        <v>20.88</v>
      </c>
      <c r="F238" s="49">
        <v>1.3</v>
      </c>
      <c r="G238" s="49">
        <v>27.143999999999998</v>
      </c>
      <c r="H238" s="50"/>
      <c r="I238" s="51"/>
      <c r="J238" s="50"/>
      <c r="K238" s="51"/>
      <c r="L238" s="50"/>
    </row>
    <row r="239" spans="1:82" ht="14.25" x14ac:dyDescent="0.2">
      <c r="A239" s="40"/>
      <c r="B239" s="40"/>
      <c r="C239" s="40" t="s">
        <v>448</v>
      </c>
      <c r="D239" s="41"/>
      <c r="E239" s="43"/>
      <c r="F239" s="43"/>
      <c r="G239" s="43"/>
      <c r="H239" s="45">
        <v>264.97000000000003</v>
      </c>
      <c r="I239" s="44"/>
      <c r="J239" s="45">
        <v>344.46</v>
      </c>
      <c r="K239" s="44"/>
      <c r="L239" s="45"/>
    </row>
    <row r="240" spans="1:82" ht="14.25" x14ac:dyDescent="0.2">
      <c r="A240" s="40"/>
      <c r="B240" s="40"/>
      <c r="C240" s="40" t="s">
        <v>449</v>
      </c>
      <c r="D240" s="41"/>
      <c r="E240" s="43"/>
      <c r="F240" s="43"/>
      <c r="G240" s="43"/>
      <c r="H240" s="45"/>
      <c r="I240" s="44"/>
      <c r="J240" s="45">
        <v>344.46</v>
      </c>
      <c r="K240" s="44"/>
      <c r="L240" s="45">
        <v>19296.650000000001</v>
      </c>
    </row>
    <row r="241" spans="1:82" ht="14.25" x14ac:dyDescent="0.2">
      <c r="A241" s="40"/>
      <c r="B241" s="40" t="s">
        <v>169</v>
      </c>
      <c r="C241" s="40" t="s">
        <v>500</v>
      </c>
      <c r="D241" s="41" t="s">
        <v>451</v>
      </c>
      <c r="E241" s="43">
        <v>74</v>
      </c>
      <c r="F241" s="43"/>
      <c r="G241" s="43">
        <v>74</v>
      </c>
      <c r="H241" s="45"/>
      <c r="I241" s="44"/>
      <c r="J241" s="45">
        <v>254.9</v>
      </c>
      <c r="K241" s="44"/>
      <c r="L241" s="45">
        <v>14279.52</v>
      </c>
      <c r="BR241">
        <v>14279.52</v>
      </c>
      <c r="BU241">
        <v>11423.62</v>
      </c>
      <c r="BV241">
        <v>2855.8999999999996</v>
      </c>
      <c r="CB241">
        <v>200001</v>
      </c>
      <c r="CC241" t="s">
        <v>171</v>
      </c>
      <c r="CD241">
        <v>4</v>
      </c>
    </row>
    <row r="242" spans="1:82" ht="14.25" x14ac:dyDescent="0.2">
      <c r="A242" s="47"/>
      <c r="B242" s="47" t="s">
        <v>170</v>
      </c>
      <c r="C242" s="47" t="s">
        <v>501</v>
      </c>
      <c r="D242" s="48" t="s">
        <v>451</v>
      </c>
      <c r="E242" s="49">
        <v>36</v>
      </c>
      <c r="F242" s="49"/>
      <c r="G242" s="49">
        <v>36</v>
      </c>
      <c r="H242" s="50"/>
      <c r="I242" s="51"/>
      <c r="J242" s="50">
        <v>124.01</v>
      </c>
      <c r="K242" s="51"/>
      <c r="L242" s="50">
        <v>6946.79</v>
      </c>
      <c r="BR242">
        <v>6946.79</v>
      </c>
      <c r="BU242">
        <v>5557.43</v>
      </c>
      <c r="BV242">
        <v>1389.3599999999997</v>
      </c>
      <c r="CB242">
        <v>200001</v>
      </c>
      <c r="CC242" t="s">
        <v>171</v>
      </c>
      <c r="CD242">
        <v>4</v>
      </c>
    </row>
    <row r="243" spans="1:82" ht="15" x14ac:dyDescent="0.2">
      <c r="C243" s="114" t="s">
        <v>453</v>
      </c>
      <c r="D243" s="114"/>
      <c r="E243" s="114"/>
      <c r="F243" s="114"/>
      <c r="G243" s="114"/>
      <c r="H243" s="114"/>
      <c r="I243" s="115">
        <v>723.37</v>
      </c>
      <c r="J243" s="115"/>
      <c r="O243" s="52">
        <v>723.37</v>
      </c>
      <c r="P243">
        <v>0</v>
      </c>
      <c r="R243" t="s">
        <v>454</v>
      </c>
      <c r="S243" s="52">
        <v>344.46</v>
      </c>
      <c r="V243" s="52">
        <v>344.46</v>
      </c>
      <c r="X243">
        <v>0</v>
      </c>
      <c r="Z243" t="s">
        <v>454</v>
      </c>
      <c r="AA243">
        <v>0</v>
      </c>
      <c r="AD243">
        <v>254.9</v>
      </c>
      <c r="AE243">
        <v>124.01</v>
      </c>
      <c r="AN243" s="52">
        <v>40522.959999999999</v>
      </c>
      <c r="AO243">
        <v>0</v>
      </c>
      <c r="AQ243" t="s">
        <v>454</v>
      </c>
      <c r="AR243" s="52">
        <v>19296.650000000001</v>
      </c>
      <c r="AT243">
        <v>0</v>
      </c>
      <c r="AV243" t="s">
        <v>454</v>
      </c>
      <c r="AW243">
        <v>0</v>
      </c>
      <c r="AZ243">
        <v>14279.52</v>
      </c>
      <c r="BA243">
        <v>6946.79</v>
      </c>
      <c r="BM243" s="52">
        <v>723.37</v>
      </c>
      <c r="BS243">
        <v>578.70000000000005</v>
      </c>
      <c r="BT243" s="52">
        <v>144.66999999999996</v>
      </c>
      <c r="CB243">
        <v>200001</v>
      </c>
      <c r="CC243" t="s">
        <v>171</v>
      </c>
      <c r="CD243">
        <v>4</v>
      </c>
    </row>
    <row r="244" spans="1:82" ht="105" x14ac:dyDescent="0.2">
      <c r="A244" s="39" t="s">
        <v>175</v>
      </c>
      <c r="B244" s="40" t="s">
        <v>176</v>
      </c>
      <c r="C244" s="40" t="s">
        <v>503</v>
      </c>
      <c r="D244" s="41" t="s">
        <v>178</v>
      </c>
      <c r="E244" s="43">
        <v>12</v>
      </c>
      <c r="F244" s="43"/>
      <c r="G244" s="43">
        <v>12</v>
      </c>
      <c r="H244" s="45"/>
      <c r="I244" s="44"/>
      <c r="J244" s="45"/>
      <c r="K244" s="44"/>
      <c r="L244" s="45"/>
    </row>
    <row r="245" spans="1:82" ht="14.25" x14ac:dyDescent="0.2">
      <c r="A245" s="40"/>
      <c r="B245" s="44">
        <v>1</v>
      </c>
      <c r="C245" s="40" t="s">
        <v>445</v>
      </c>
      <c r="D245" s="41"/>
      <c r="E245" s="43"/>
      <c r="F245" s="43"/>
      <c r="G245" s="43"/>
      <c r="H245" s="45">
        <v>31.33</v>
      </c>
      <c r="I245" s="44">
        <v>1.3</v>
      </c>
      <c r="J245" s="45">
        <v>488.75</v>
      </c>
      <c r="K245" s="44">
        <v>56.02</v>
      </c>
      <c r="L245" s="45">
        <v>27379.78</v>
      </c>
      <c r="BR245">
        <v>27379.78</v>
      </c>
      <c r="BU245">
        <v>21903.82</v>
      </c>
      <c r="BV245">
        <v>5475.9599999999991</v>
      </c>
      <c r="CB245">
        <v>200001</v>
      </c>
      <c r="CC245" t="s">
        <v>175</v>
      </c>
      <c r="CD245">
        <v>4</v>
      </c>
    </row>
    <row r="246" spans="1:82" ht="14.25" x14ac:dyDescent="0.2">
      <c r="A246" s="40"/>
      <c r="B246" s="40"/>
      <c r="C246" s="47" t="s">
        <v>447</v>
      </c>
      <c r="D246" s="48" t="s">
        <v>289</v>
      </c>
      <c r="E246" s="49">
        <v>2.4300000000000002</v>
      </c>
      <c r="F246" s="49">
        <v>1.3</v>
      </c>
      <c r="G246" s="49">
        <v>37.908000000000001</v>
      </c>
      <c r="H246" s="50"/>
      <c r="I246" s="51"/>
      <c r="J246" s="50"/>
      <c r="K246" s="51"/>
      <c r="L246" s="50"/>
    </row>
    <row r="247" spans="1:82" ht="14.25" x14ac:dyDescent="0.2">
      <c r="A247" s="40"/>
      <c r="B247" s="40"/>
      <c r="C247" s="40" t="s">
        <v>448</v>
      </c>
      <c r="D247" s="41"/>
      <c r="E247" s="43"/>
      <c r="F247" s="43"/>
      <c r="G247" s="43"/>
      <c r="H247" s="45">
        <v>31.33</v>
      </c>
      <c r="I247" s="44"/>
      <c r="J247" s="45">
        <v>488.75</v>
      </c>
      <c r="K247" s="44"/>
      <c r="L247" s="45"/>
    </row>
    <row r="248" spans="1:82" ht="14.25" x14ac:dyDescent="0.2">
      <c r="A248" s="40"/>
      <c r="B248" s="40"/>
      <c r="C248" s="40" t="s">
        <v>449</v>
      </c>
      <c r="D248" s="41"/>
      <c r="E248" s="43"/>
      <c r="F248" s="43"/>
      <c r="G248" s="43"/>
      <c r="H248" s="45"/>
      <c r="I248" s="44"/>
      <c r="J248" s="45">
        <v>488.75</v>
      </c>
      <c r="K248" s="44"/>
      <c r="L248" s="45">
        <v>27379.78</v>
      </c>
    </row>
    <row r="249" spans="1:82" ht="14.25" x14ac:dyDescent="0.2">
      <c r="A249" s="40"/>
      <c r="B249" s="40" t="s">
        <v>169</v>
      </c>
      <c r="C249" s="40" t="s">
        <v>500</v>
      </c>
      <c r="D249" s="41" t="s">
        <v>451</v>
      </c>
      <c r="E249" s="43">
        <v>74</v>
      </c>
      <c r="F249" s="43"/>
      <c r="G249" s="43">
        <v>74</v>
      </c>
      <c r="H249" s="45"/>
      <c r="I249" s="44"/>
      <c r="J249" s="45">
        <v>361.68</v>
      </c>
      <c r="K249" s="44"/>
      <c r="L249" s="45">
        <v>20261.04</v>
      </c>
      <c r="BR249">
        <v>20261.04</v>
      </c>
      <c r="BU249">
        <v>16208.83</v>
      </c>
      <c r="BV249">
        <v>4052.2100000000009</v>
      </c>
      <c r="CB249">
        <v>200001</v>
      </c>
      <c r="CC249" t="s">
        <v>175</v>
      </c>
      <c r="CD249">
        <v>4</v>
      </c>
    </row>
    <row r="250" spans="1:82" ht="14.25" x14ac:dyDescent="0.2">
      <c r="A250" s="47"/>
      <c r="B250" s="47" t="s">
        <v>170</v>
      </c>
      <c r="C250" s="47" t="s">
        <v>501</v>
      </c>
      <c r="D250" s="48" t="s">
        <v>451</v>
      </c>
      <c r="E250" s="49">
        <v>36</v>
      </c>
      <c r="F250" s="49"/>
      <c r="G250" s="49">
        <v>36</v>
      </c>
      <c r="H250" s="50"/>
      <c r="I250" s="51"/>
      <c r="J250" s="50">
        <v>175.95</v>
      </c>
      <c r="K250" s="51"/>
      <c r="L250" s="50">
        <v>9856.7199999999993</v>
      </c>
      <c r="BR250">
        <v>9856.7199999999993</v>
      </c>
      <c r="BU250">
        <v>7885.38</v>
      </c>
      <c r="BV250">
        <v>1971.3399999999992</v>
      </c>
      <c r="CB250">
        <v>200001</v>
      </c>
      <c r="CC250" t="s">
        <v>175</v>
      </c>
      <c r="CD250">
        <v>4</v>
      </c>
    </row>
    <row r="251" spans="1:82" ht="15" x14ac:dyDescent="0.2">
      <c r="C251" s="114" t="s">
        <v>453</v>
      </c>
      <c r="D251" s="114"/>
      <c r="E251" s="114"/>
      <c r="F251" s="114"/>
      <c r="G251" s="114"/>
      <c r="H251" s="114"/>
      <c r="I251" s="115">
        <v>1026.3800000000001</v>
      </c>
      <c r="J251" s="115"/>
      <c r="O251" s="52">
        <v>1026.3800000000001</v>
      </c>
      <c r="P251">
        <v>0</v>
      </c>
      <c r="R251" t="s">
        <v>454</v>
      </c>
      <c r="S251" s="52">
        <v>488.75</v>
      </c>
      <c r="V251" s="52">
        <v>488.75</v>
      </c>
      <c r="X251">
        <v>0</v>
      </c>
      <c r="Z251" t="s">
        <v>454</v>
      </c>
      <c r="AA251">
        <v>0</v>
      </c>
      <c r="AD251">
        <v>361.68</v>
      </c>
      <c r="AE251">
        <v>175.95</v>
      </c>
      <c r="AN251" s="52">
        <v>57497.54</v>
      </c>
      <c r="AO251">
        <v>0</v>
      </c>
      <c r="AQ251" t="s">
        <v>454</v>
      </c>
      <c r="AR251" s="52">
        <v>27379.78</v>
      </c>
      <c r="AT251">
        <v>0</v>
      </c>
      <c r="AV251" t="s">
        <v>454</v>
      </c>
      <c r="AW251">
        <v>0</v>
      </c>
      <c r="AZ251">
        <v>20261.04</v>
      </c>
      <c r="BA251">
        <v>9856.7199999999993</v>
      </c>
      <c r="BM251" s="52">
        <v>1026.3800000000001</v>
      </c>
      <c r="BS251">
        <v>821.1</v>
      </c>
      <c r="BT251" s="52">
        <v>205.28000000000009</v>
      </c>
      <c r="CB251">
        <v>200001</v>
      </c>
      <c r="CC251" t="s">
        <v>175</v>
      </c>
      <c r="CD251">
        <v>4</v>
      </c>
    </row>
    <row r="252" spans="1:82" ht="119.25" x14ac:dyDescent="0.2">
      <c r="A252" s="39" t="s">
        <v>180</v>
      </c>
      <c r="B252" s="40" t="s">
        <v>181</v>
      </c>
      <c r="C252" s="40" t="s">
        <v>504</v>
      </c>
      <c r="D252" s="41" t="s">
        <v>31</v>
      </c>
      <c r="E252" s="43">
        <v>10</v>
      </c>
      <c r="F252" s="43"/>
      <c r="G252" s="43">
        <v>10</v>
      </c>
      <c r="H252" s="45"/>
      <c r="I252" s="44"/>
      <c r="J252" s="45"/>
      <c r="K252" s="44"/>
      <c r="L252" s="45"/>
    </row>
    <row r="253" spans="1:82" ht="14.25" x14ac:dyDescent="0.2">
      <c r="A253" s="40"/>
      <c r="B253" s="44">
        <v>1</v>
      </c>
      <c r="C253" s="40" t="s">
        <v>445</v>
      </c>
      <c r="D253" s="41"/>
      <c r="E253" s="43"/>
      <c r="F253" s="43"/>
      <c r="G253" s="43"/>
      <c r="H253" s="45">
        <v>10.5</v>
      </c>
      <c r="I253" s="44">
        <v>1.3</v>
      </c>
      <c r="J253" s="45">
        <v>136.5</v>
      </c>
      <c r="K253" s="44">
        <v>56.02</v>
      </c>
      <c r="L253" s="45">
        <v>7646.73</v>
      </c>
      <c r="BR253">
        <v>7646.73</v>
      </c>
      <c r="BU253">
        <v>6117.38</v>
      </c>
      <c r="BV253">
        <v>1529.3499999999995</v>
      </c>
      <c r="CB253">
        <v>200001</v>
      </c>
      <c r="CC253" t="s">
        <v>180</v>
      </c>
      <c r="CD253">
        <v>4</v>
      </c>
    </row>
    <row r="254" spans="1:82" ht="14.25" x14ac:dyDescent="0.2">
      <c r="A254" s="40"/>
      <c r="B254" s="40"/>
      <c r="C254" s="47" t="s">
        <v>447</v>
      </c>
      <c r="D254" s="48" t="s">
        <v>289</v>
      </c>
      <c r="E254" s="49">
        <v>0.82</v>
      </c>
      <c r="F254" s="49">
        <v>1.3</v>
      </c>
      <c r="G254" s="49">
        <v>10.66</v>
      </c>
      <c r="H254" s="50"/>
      <c r="I254" s="51"/>
      <c r="J254" s="50"/>
      <c r="K254" s="51"/>
      <c r="L254" s="50"/>
    </row>
    <row r="255" spans="1:82" ht="14.25" x14ac:dyDescent="0.2">
      <c r="A255" s="40"/>
      <c r="B255" s="40"/>
      <c r="C255" s="40" t="s">
        <v>448</v>
      </c>
      <c r="D255" s="41"/>
      <c r="E255" s="43"/>
      <c r="F255" s="43"/>
      <c r="G255" s="43"/>
      <c r="H255" s="45">
        <v>10.5</v>
      </c>
      <c r="I255" s="44"/>
      <c r="J255" s="45">
        <v>136.5</v>
      </c>
      <c r="K255" s="44"/>
      <c r="L255" s="45"/>
    </row>
    <row r="256" spans="1:82" ht="14.25" x14ac:dyDescent="0.2">
      <c r="A256" s="40"/>
      <c r="B256" s="40"/>
      <c r="C256" s="40" t="s">
        <v>449</v>
      </c>
      <c r="D256" s="41"/>
      <c r="E256" s="43"/>
      <c r="F256" s="43"/>
      <c r="G256" s="43"/>
      <c r="H256" s="45"/>
      <c r="I256" s="44"/>
      <c r="J256" s="45">
        <v>136.5</v>
      </c>
      <c r="K256" s="44"/>
      <c r="L256" s="45">
        <v>7646.73</v>
      </c>
    </row>
    <row r="257" spans="1:82" ht="14.25" x14ac:dyDescent="0.2">
      <c r="A257" s="40"/>
      <c r="B257" s="40" t="s">
        <v>169</v>
      </c>
      <c r="C257" s="40" t="s">
        <v>500</v>
      </c>
      <c r="D257" s="41" t="s">
        <v>451</v>
      </c>
      <c r="E257" s="43">
        <v>74</v>
      </c>
      <c r="F257" s="43"/>
      <c r="G257" s="43">
        <v>74</v>
      </c>
      <c r="H257" s="45"/>
      <c r="I257" s="44"/>
      <c r="J257" s="45">
        <v>101.01</v>
      </c>
      <c r="K257" s="44"/>
      <c r="L257" s="45">
        <v>5658.58</v>
      </c>
      <c r="BR257">
        <v>5658.58</v>
      </c>
      <c r="BU257">
        <v>4526.8599999999997</v>
      </c>
      <c r="BV257">
        <v>1131.7200000000003</v>
      </c>
      <c r="CB257">
        <v>200001</v>
      </c>
      <c r="CC257" t="s">
        <v>180</v>
      </c>
      <c r="CD257">
        <v>4</v>
      </c>
    </row>
    <row r="258" spans="1:82" ht="14.25" x14ac:dyDescent="0.2">
      <c r="A258" s="47"/>
      <c r="B258" s="47" t="s">
        <v>170</v>
      </c>
      <c r="C258" s="47" t="s">
        <v>501</v>
      </c>
      <c r="D258" s="48" t="s">
        <v>451</v>
      </c>
      <c r="E258" s="49">
        <v>36</v>
      </c>
      <c r="F258" s="49"/>
      <c r="G258" s="49">
        <v>36</v>
      </c>
      <c r="H258" s="50"/>
      <c r="I258" s="51"/>
      <c r="J258" s="50">
        <v>49.14</v>
      </c>
      <c r="K258" s="51"/>
      <c r="L258" s="50">
        <v>2752.82</v>
      </c>
      <c r="BR258">
        <v>2752.82</v>
      </c>
      <c r="BU258">
        <v>2202.2600000000002</v>
      </c>
      <c r="BV258">
        <v>550.55999999999995</v>
      </c>
      <c r="CB258">
        <v>200001</v>
      </c>
      <c r="CC258" t="s">
        <v>180</v>
      </c>
      <c r="CD258">
        <v>4</v>
      </c>
    </row>
    <row r="259" spans="1:82" ht="15" x14ac:dyDescent="0.2">
      <c r="C259" s="114" t="s">
        <v>453</v>
      </c>
      <c r="D259" s="114"/>
      <c r="E259" s="114"/>
      <c r="F259" s="114"/>
      <c r="G259" s="114"/>
      <c r="H259" s="114"/>
      <c r="I259" s="115">
        <v>286.64999999999998</v>
      </c>
      <c r="J259" s="115"/>
      <c r="O259" s="52">
        <v>286.64999999999998</v>
      </c>
      <c r="P259">
        <v>0</v>
      </c>
      <c r="R259" t="s">
        <v>454</v>
      </c>
      <c r="S259" s="52">
        <v>136.5</v>
      </c>
      <c r="V259" s="52">
        <v>136.5</v>
      </c>
      <c r="X259">
        <v>0</v>
      </c>
      <c r="Z259" t="s">
        <v>454</v>
      </c>
      <c r="AA259">
        <v>0</v>
      </c>
      <c r="AD259">
        <v>101.01</v>
      </c>
      <c r="AE259">
        <v>49.14</v>
      </c>
      <c r="AN259" s="52">
        <v>16058.13</v>
      </c>
      <c r="AO259">
        <v>0</v>
      </c>
      <c r="AQ259" t="s">
        <v>454</v>
      </c>
      <c r="AR259" s="52">
        <v>7646.73</v>
      </c>
      <c r="AT259">
        <v>0</v>
      </c>
      <c r="AV259" t="s">
        <v>454</v>
      </c>
      <c r="AW259">
        <v>0</v>
      </c>
      <c r="AZ259">
        <v>5658.58</v>
      </c>
      <c r="BA259">
        <v>2752.82</v>
      </c>
      <c r="BM259" s="52">
        <v>286.64999999999998</v>
      </c>
      <c r="BS259">
        <v>229.32</v>
      </c>
      <c r="BT259" s="52">
        <v>57.329999999999984</v>
      </c>
      <c r="CB259">
        <v>200001</v>
      </c>
      <c r="CC259" t="s">
        <v>180</v>
      </c>
      <c r="CD259">
        <v>4</v>
      </c>
    </row>
    <row r="260" spans="1:82" ht="119.25" x14ac:dyDescent="0.2">
      <c r="A260" s="39" t="s">
        <v>184</v>
      </c>
      <c r="B260" s="40" t="s">
        <v>185</v>
      </c>
      <c r="C260" s="40" t="s">
        <v>505</v>
      </c>
      <c r="D260" s="41" t="s">
        <v>31</v>
      </c>
      <c r="E260" s="43">
        <v>2</v>
      </c>
      <c r="F260" s="43"/>
      <c r="G260" s="43">
        <v>2</v>
      </c>
      <c r="H260" s="45"/>
      <c r="I260" s="44"/>
      <c r="J260" s="45"/>
      <c r="K260" s="44"/>
      <c r="L260" s="45"/>
    </row>
    <row r="261" spans="1:82" ht="14.25" x14ac:dyDescent="0.2">
      <c r="A261" s="40"/>
      <c r="B261" s="44">
        <v>1</v>
      </c>
      <c r="C261" s="40" t="s">
        <v>445</v>
      </c>
      <c r="D261" s="41"/>
      <c r="E261" s="43"/>
      <c r="F261" s="43"/>
      <c r="G261" s="43"/>
      <c r="H261" s="45">
        <v>20.75</v>
      </c>
      <c r="I261" s="44">
        <v>1.3</v>
      </c>
      <c r="J261" s="45">
        <v>53.95</v>
      </c>
      <c r="K261" s="44">
        <v>56.02</v>
      </c>
      <c r="L261" s="45">
        <v>3022.28</v>
      </c>
      <c r="BR261">
        <v>3022.28</v>
      </c>
      <c r="BU261">
        <v>2417.8200000000002</v>
      </c>
      <c r="BV261">
        <v>604.46</v>
      </c>
      <c r="CB261">
        <v>200001</v>
      </c>
      <c r="CC261" t="s">
        <v>184</v>
      </c>
      <c r="CD261">
        <v>4</v>
      </c>
    </row>
    <row r="262" spans="1:82" ht="14.25" x14ac:dyDescent="0.2">
      <c r="A262" s="40"/>
      <c r="B262" s="40"/>
      <c r="C262" s="47" t="s">
        <v>447</v>
      </c>
      <c r="D262" s="48" t="s">
        <v>289</v>
      </c>
      <c r="E262" s="49">
        <v>1.62</v>
      </c>
      <c r="F262" s="49">
        <v>1.3</v>
      </c>
      <c r="G262" s="49">
        <v>4.2119999999999997</v>
      </c>
      <c r="H262" s="50"/>
      <c r="I262" s="51"/>
      <c r="J262" s="50"/>
      <c r="K262" s="51"/>
      <c r="L262" s="50"/>
    </row>
    <row r="263" spans="1:82" ht="14.25" x14ac:dyDescent="0.2">
      <c r="A263" s="40"/>
      <c r="B263" s="40"/>
      <c r="C263" s="40" t="s">
        <v>448</v>
      </c>
      <c r="D263" s="41"/>
      <c r="E263" s="43"/>
      <c r="F263" s="43"/>
      <c r="G263" s="43"/>
      <c r="H263" s="45">
        <v>20.75</v>
      </c>
      <c r="I263" s="44"/>
      <c r="J263" s="45">
        <v>53.95</v>
      </c>
      <c r="K263" s="44"/>
      <c r="L263" s="45"/>
    </row>
    <row r="264" spans="1:82" ht="14.25" x14ac:dyDescent="0.2">
      <c r="A264" s="40"/>
      <c r="B264" s="40"/>
      <c r="C264" s="40" t="s">
        <v>449</v>
      </c>
      <c r="D264" s="41"/>
      <c r="E264" s="43"/>
      <c r="F264" s="43"/>
      <c r="G264" s="43"/>
      <c r="H264" s="45"/>
      <c r="I264" s="44"/>
      <c r="J264" s="45">
        <v>53.95</v>
      </c>
      <c r="K264" s="44"/>
      <c r="L264" s="45">
        <v>3022.28</v>
      </c>
    </row>
    <row r="265" spans="1:82" ht="14.25" x14ac:dyDescent="0.2">
      <c r="A265" s="40"/>
      <c r="B265" s="40" t="s">
        <v>169</v>
      </c>
      <c r="C265" s="40" t="s">
        <v>500</v>
      </c>
      <c r="D265" s="41" t="s">
        <v>451</v>
      </c>
      <c r="E265" s="43">
        <v>74</v>
      </c>
      <c r="F265" s="43"/>
      <c r="G265" s="43">
        <v>74</v>
      </c>
      <c r="H265" s="45"/>
      <c r="I265" s="44"/>
      <c r="J265" s="45">
        <v>39.92</v>
      </c>
      <c r="K265" s="44"/>
      <c r="L265" s="45">
        <v>2236.4899999999998</v>
      </c>
      <c r="BR265">
        <v>2236.4899999999998</v>
      </c>
      <c r="BU265">
        <v>1789.19</v>
      </c>
      <c r="BV265">
        <v>447.29999999999973</v>
      </c>
      <c r="CB265">
        <v>200001</v>
      </c>
      <c r="CC265" t="s">
        <v>184</v>
      </c>
      <c r="CD265">
        <v>4</v>
      </c>
    </row>
    <row r="266" spans="1:82" ht="14.25" x14ac:dyDescent="0.2">
      <c r="A266" s="47"/>
      <c r="B266" s="47" t="s">
        <v>170</v>
      </c>
      <c r="C266" s="47" t="s">
        <v>501</v>
      </c>
      <c r="D266" s="48" t="s">
        <v>451</v>
      </c>
      <c r="E266" s="49">
        <v>36</v>
      </c>
      <c r="F266" s="49"/>
      <c r="G266" s="49">
        <v>36</v>
      </c>
      <c r="H266" s="50"/>
      <c r="I266" s="51"/>
      <c r="J266" s="50">
        <v>19.420000000000002</v>
      </c>
      <c r="K266" s="51"/>
      <c r="L266" s="50">
        <v>1088.02</v>
      </c>
      <c r="BR266">
        <v>1088.02</v>
      </c>
      <c r="BU266">
        <v>870.42</v>
      </c>
      <c r="BV266">
        <v>217.60000000000002</v>
      </c>
      <c r="CB266">
        <v>200001</v>
      </c>
      <c r="CC266" t="s">
        <v>184</v>
      </c>
      <c r="CD266">
        <v>4</v>
      </c>
    </row>
    <row r="267" spans="1:82" ht="15" x14ac:dyDescent="0.2">
      <c r="C267" s="114" t="s">
        <v>453</v>
      </c>
      <c r="D267" s="114"/>
      <c r="E267" s="114"/>
      <c r="F267" s="114"/>
      <c r="G267" s="114"/>
      <c r="H267" s="114"/>
      <c r="I267" s="115">
        <v>113.29</v>
      </c>
      <c r="J267" s="115"/>
      <c r="O267" s="52">
        <v>113.29</v>
      </c>
      <c r="P267">
        <v>0</v>
      </c>
      <c r="R267" t="s">
        <v>454</v>
      </c>
      <c r="S267" s="52">
        <v>53.95</v>
      </c>
      <c r="V267" s="52">
        <v>53.95</v>
      </c>
      <c r="X267">
        <v>0</v>
      </c>
      <c r="Z267" t="s">
        <v>454</v>
      </c>
      <c r="AA267">
        <v>0</v>
      </c>
      <c r="AD267">
        <v>39.92</v>
      </c>
      <c r="AE267">
        <v>19.420000000000002</v>
      </c>
      <c r="AN267" s="52">
        <v>6346.7900000000009</v>
      </c>
      <c r="AO267">
        <v>0</v>
      </c>
      <c r="AQ267" t="s">
        <v>454</v>
      </c>
      <c r="AR267" s="52">
        <v>3022.28</v>
      </c>
      <c r="AT267">
        <v>0</v>
      </c>
      <c r="AV267" t="s">
        <v>454</v>
      </c>
      <c r="AW267">
        <v>0</v>
      </c>
      <c r="AZ267">
        <v>2236.4899999999998</v>
      </c>
      <c r="BA267">
        <v>1088.02</v>
      </c>
      <c r="BM267" s="52">
        <v>113.29</v>
      </c>
      <c r="BS267">
        <v>90.63</v>
      </c>
      <c r="BT267" s="52">
        <v>22.660000000000011</v>
      </c>
      <c r="CB267">
        <v>200001</v>
      </c>
      <c r="CC267" t="s">
        <v>184</v>
      </c>
      <c r="CD267">
        <v>4</v>
      </c>
    </row>
    <row r="268" spans="1:82" ht="119.25" x14ac:dyDescent="0.2">
      <c r="A268" s="39" t="s">
        <v>188</v>
      </c>
      <c r="B268" s="40" t="s">
        <v>189</v>
      </c>
      <c r="C268" s="40" t="s">
        <v>506</v>
      </c>
      <c r="D268" s="41" t="s">
        <v>191</v>
      </c>
      <c r="E268" s="43">
        <v>0.1</v>
      </c>
      <c r="F268" s="43"/>
      <c r="G268" s="43">
        <v>0.1</v>
      </c>
      <c r="H268" s="45"/>
      <c r="I268" s="44"/>
      <c r="J268" s="45"/>
      <c r="K268" s="44"/>
      <c r="L268" s="45"/>
    </row>
    <row r="269" spans="1:82" x14ac:dyDescent="0.2">
      <c r="C269" s="46" t="s">
        <v>548</v>
      </c>
    </row>
    <row r="270" spans="1:82" ht="14.25" x14ac:dyDescent="0.2">
      <c r="A270" s="40"/>
      <c r="B270" s="44">
        <v>1</v>
      </c>
      <c r="C270" s="40" t="s">
        <v>445</v>
      </c>
      <c r="D270" s="41"/>
      <c r="E270" s="43"/>
      <c r="F270" s="43"/>
      <c r="G270" s="43"/>
      <c r="H270" s="45">
        <v>165.95</v>
      </c>
      <c r="I270" s="44">
        <v>1.3</v>
      </c>
      <c r="J270" s="45">
        <v>21.57</v>
      </c>
      <c r="K270" s="44">
        <v>56.02</v>
      </c>
      <c r="L270" s="45">
        <v>1208.3499999999999</v>
      </c>
      <c r="BR270">
        <v>1208.3499999999999</v>
      </c>
      <c r="BU270">
        <v>966.68</v>
      </c>
      <c r="BV270">
        <v>241.66999999999996</v>
      </c>
      <c r="CB270">
        <v>200001</v>
      </c>
      <c r="CC270" t="s">
        <v>188</v>
      </c>
      <c r="CD270">
        <v>4</v>
      </c>
    </row>
    <row r="271" spans="1:82" ht="14.25" x14ac:dyDescent="0.2">
      <c r="A271" s="40"/>
      <c r="B271" s="40"/>
      <c r="C271" s="47" t="s">
        <v>447</v>
      </c>
      <c r="D271" s="48" t="s">
        <v>289</v>
      </c>
      <c r="E271" s="49">
        <v>12.96</v>
      </c>
      <c r="F271" s="49">
        <v>1.3</v>
      </c>
      <c r="G271" s="49">
        <v>1.6848000000000001</v>
      </c>
      <c r="H271" s="50"/>
      <c r="I271" s="51"/>
      <c r="J271" s="50"/>
      <c r="K271" s="51"/>
      <c r="L271" s="50"/>
    </row>
    <row r="272" spans="1:82" ht="14.25" x14ac:dyDescent="0.2">
      <c r="A272" s="40"/>
      <c r="B272" s="40"/>
      <c r="C272" s="40" t="s">
        <v>448</v>
      </c>
      <c r="D272" s="41"/>
      <c r="E272" s="43"/>
      <c r="F272" s="43"/>
      <c r="G272" s="43"/>
      <c r="H272" s="45">
        <v>165.95</v>
      </c>
      <c r="I272" s="44"/>
      <c r="J272" s="45">
        <v>21.57</v>
      </c>
      <c r="K272" s="44"/>
      <c r="L272" s="45"/>
    </row>
    <row r="273" spans="1:83" ht="14.25" x14ac:dyDescent="0.2">
      <c r="A273" s="40"/>
      <c r="B273" s="40"/>
      <c r="C273" s="40" t="s">
        <v>449</v>
      </c>
      <c r="D273" s="41"/>
      <c r="E273" s="43"/>
      <c r="F273" s="43"/>
      <c r="G273" s="43"/>
      <c r="H273" s="45"/>
      <c r="I273" s="44"/>
      <c r="J273" s="45">
        <v>21.57</v>
      </c>
      <c r="K273" s="44"/>
      <c r="L273" s="45">
        <v>1208.3499999999999</v>
      </c>
    </row>
    <row r="274" spans="1:83" ht="14.25" x14ac:dyDescent="0.2">
      <c r="A274" s="40"/>
      <c r="B274" s="40" t="s">
        <v>169</v>
      </c>
      <c r="C274" s="40" t="s">
        <v>500</v>
      </c>
      <c r="D274" s="41" t="s">
        <v>451</v>
      </c>
      <c r="E274" s="43">
        <v>74</v>
      </c>
      <c r="F274" s="43"/>
      <c r="G274" s="43">
        <v>74</v>
      </c>
      <c r="H274" s="45"/>
      <c r="I274" s="44"/>
      <c r="J274" s="45">
        <v>15.96</v>
      </c>
      <c r="K274" s="44"/>
      <c r="L274" s="45">
        <v>894.18</v>
      </c>
      <c r="BR274">
        <v>894.18</v>
      </c>
      <c r="BU274">
        <v>715.34</v>
      </c>
      <c r="BV274">
        <v>178.83999999999992</v>
      </c>
      <c r="CB274">
        <v>200001</v>
      </c>
      <c r="CC274" t="s">
        <v>188</v>
      </c>
      <c r="CD274">
        <v>4</v>
      </c>
    </row>
    <row r="275" spans="1:83" ht="14.25" x14ac:dyDescent="0.2">
      <c r="A275" s="47"/>
      <c r="B275" s="47" t="s">
        <v>170</v>
      </c>
      <c r="C275" s="47" t="s">
        <v>501</v>
      </c>
      <c r="D275" s="48" t="s">
        <v>451</v>
      </c>
      <c r="E275" s="49">
        <v>36</v>
      </c>
      <c r="F275" s="49"/>
      <c r="G275" s="49">
        <v>36</v>
      </c>
      <c r="H275" s="50"/>
      <c r="I275" s="51"/>
      <c r="J275" s="50">
        <v>7.77</v>
      </c>
      <c r="K275" s="51"/>
      <c r="L275" s="50">
        <v>435.01</v>
      </c>
      <c r="BR275">
        <v>435.01</v>
      </c>
      <c r="BU275">
        <v>348.01</v>
      </c>
      <c r="BV275">
        <v>87</v>
      </c>
      <c r="CB275">
        <v>200001</v>
      </c>
      <c r="CC275" t="s">
        <v>188</v>
      </c>
      <c r="CD275">
        <v>4</v>
      </c>
    </row>
    <row r="276" spans="1:83" ht="15" x14ac:dyDescent="0.2">
      <c r="C276" s="114" t="s">
        <v>453</v>
      </c>
      <c r="D276" s="114"/>
      <c r="E276" s="114"/>
      <c r="F276" s="114"/>
      <c r="G276" s="114"/>
      <c r="H276" s="114"/>
      <c r="I276" s="115">
        <v>45.3</v>
      </c>
      <c r="J276" s="115"/>
      <c r="O276" s="52">
        <v>45.3</v>
      </c>
      <c r="P276">
        <v>0</v>
      </c>
      <c r="R276" t="s">
        <v>454</v>
      </c>
      <c r="S276" s="52">
        <v>21.57</v>
      </c>
      <c r="V276" s="52">
        <v>21.57</v>
      </c>
      <c r="X276">
        <v>0</v>
      </c>
      <c r="Z276" t="s">
        <v>454</v>
      </c>
      <c r="AA276">
        <v>0</v>
      </c>
      <c r="AD276">
        <v>15.96</v>
      </c>
      <c r="AE276">
        <v>7.77</v>
      </c>
      <c r="AN276" s="52">
        <v>2537.54</v>
      </c>
      <c r="AO276">
        <v>0</v>
      </c>
      <c r="AQ276" t="s">
        <v>454</v>
      </c>
      <c r="AR276" s="52">
        <v>1208.3499999999999</v>
      </c>
      <c r="AT276">
        <v>0</v>
      </c>
      <c r="AV276" t="s">
        <v>454</v>
      </c>
      <c r="AW276">
        <v>0</v>
      </c>
      <c r="AZ276">
        <v>894.18</v>
      </c>
      <c r="BA276">
        <v>435.01</v>
      </c>
      <c r="BM276" s="52">
        <v>45.3</v>
      </c>
      <c r="BS276">
        <v>36.24</v>
      </c>
      <c r="BT276" s="52">
        <v>9.0599999999999952</v>
      </c>
      <c r="CB276">
        <v>200001</v>
      </c>
      <c r="CC276" t="s">
        <v>188</v>
      </c>
      <c r="CD276">
        <v>4</v>
      </c>
    </row>
    <row r="277" spans="1:83" ht="28.5" x14ac:dyDescent="0.2">
      <c r="A277" s="39" t="s">
        <v>193</v>
      </c>
      <c r="B277" s="40" t="s">
        <v>194</v>
      </c>
      <c r="C277" s="40" t="s">
        <v>195</v>
      </c>
      <c r="D277" s="41" t="s">
        <v>196</v>
      </c>
      <c r="E277" s="43">
        <v>8</v>
      </c>
      <c r="F277" s="43"/>
      <c r="G277" s="43">
        <v>8</v>
      </c>
      <c r="H277" s="45">
        <v>111.42</v>
      </c>
      <c r="I277" s="44"/>
      <c r="J277" s="45">
        <v>891.36</v>
      </c>
      <c r="K277" s="44"/>
      <c r="L277" s="45"/>
    </row>
    <row r="278" spans="1:83" ht="14.25" x14ac:dyDescent="0.2">
      <c r="A278" s="40"/>
      <c r="B278" s="40"/>
      <c r="C278" s="40" t="s">
        <v>507</v>
      </c>
      <c r="D278" s="41" t="s">
        <v>508</v>
      </c>
      <c r="E278" s="43">
        <v>8</v>
      </c>
      <c r="F278" s="43"/>
      <c r="G278" s="43">
        <v>8</v>
      </c>
      <c r="H278" s="45">
        <v>7.51</v>
      </c>
      <c r="I278" s="44"/>
      <c r="J278" s="45">
        <v>60.08</v>
      </c>
      <c r="K278" s="44">
        <v>56.02</v>
      </c>
      <c r="L278" s="45">
        <v>3365.68</v>
      </c>
      <c r="CE278">
        <v>1</v>
      </c>
    </row>
    <row r="279" spans="1:83" ht="14.25" x14ac:dyDescent="0.2">
      <c r="A279" s="47"/>
      <c r="B279" s="47"/>
      <c r="C279" s="47" t="s">
        <v>449</v>
      </c>
      <c r="D279" s="48"/>
      <c r="E279" s="49"/>
      <c r="F279" s="49"/>
      <c r="G279" s="49"/>
      <c r="H279" s="50"/>
      <c r="I279" s="51"/>
      <c r="J279" s="50">
        <v>60.08</v>
      </c>
      <c r="K279" s="51"/>
      <c r="L279" s="50">
        <v>3365.68</v>
      </c>
    </row>
    <row r="280" spans="1:83" ht="15" x14ac:dyDescent="0.2">
      <c r="C280" s="114" t="s">
        <v>453</v>
      </c>
      <c r="D280" s="114"/>
      <c r="E280" s="114"/>
      <c r="F280" s="114"/>
      <c r="G280" s="114"/>
      <c r="H280" s="114"/>
      <c r="I280" s="115">
        <v>891.36</v>
      </c>
      <c r="J280" s="115"/>
      <c r="O280" s="52">
        <v>891.36</v>
      </c>
      <c r="P280" s="52">
        <v>891.36</v>
      </c>
      <c r="R280" t="s">
        <v>454</v>
      </c>
      <c r="S280">
        <v>0</v>
      </c>
      <c r="U280">
        <v>0</v>
      </c>
      <c r="X280" s="52">
        <v>60.08</v>
      </c>
      <c r="Z280" t="s">
        <v>454</v>
      </c>
      <c r="AA280">
        <v>0</v>
      </c>
      <c r="AD280">
        <v>0</v>
      </c>
      <c r="AE280">
        <v>0</v>
      </c>
      <c r="AN280" s="52">
        <v>0</v>
      </c>
      <c r="AO280" s="52">
        <v>0</v>
      </c>
      <c r="AQ280" t="s">
        <v>454</v>
      </c>
      <c r="AR280">
        <v>0</v>
      </c>
      <c r="AT280" s="52">
        <v>3365.68</v>
      </c>
      <c r="AV280" t="s">
        <v>454</v>
      </c>
      <c r="AW280">
        <v>0</v>
      </c>
      <c r="AZ280">
        <v>0</v>
      </c>
      <c r="BA280">
        <v>0</v>
      </c>
      <c r="BH280" s="52">
        <v>891.36</v>
      </c>
      <c r="CD280">
        <v>1</v>
      </c>
    </row>
    <row r="282" spans="1:83" ht="15" x14ac:dyDescent="0.2">
      <c r="A282" s="60"/>
      <c r="B282" s="61"/>
      <c r="C282" s="128" t="s">
        <v>462</v>
      </c>
      <c r="D282" s="128"/>
      <c r="E282" s="128"/>
      <c r="F282" s="128"/>
      <c r="G282" s="128"/>
      <c r="H282" s="128"/>
      <c r="I282" s="62"/>
      <c r="J282" s="63">
        <v>2694.88</v>
      </c>
      <c r="K282" s="63"/>
      <c r="L282" s="63"/>
    </row>
    <row r="283" spans="1:83" ht="14.25" x14ac:dyDescent="0.2">
      <c r="A283" s="54"/>
      <c r="B283" s="59"/>
      <c r="C283" s="130" t="s">
        <v>463</v>
      </c>
      <c r="D283" s="129"/>
      <c r="E283" s="129"/>
      <c r="F283" s="129"/>
      <c r="G283" s="129"/>
      <c r="H283" s="129"/>
      <c r="I283" s="43"/>
      <c r="J283" s="45"/>
      <c r="K283" s="45"/>
      <c r="L283" s="45"/>
    </row>
    <row r="284" spans="1:83" ht="14.25" x14ac:dyDescent="0.2">
      <c r="A284" s="54"/>
      <c r="B284" s="59"/>
      <c r="C284" s="129" t="s">
        <v>464</v>
      </c>
      <c r="D284" s="129"/>
      <c r="E284" s="129"/>
      <c r="F284" s="129"/>
      <c r="G284" s="129"/>
      <c r="H284" s="129"/>
      <c r="I284" s="43"/>
      <c r="J284" s="45">
        <v>1803.52</v>
      </c>
      <c r="K284" s="45"/>
      <c r="L284" s="45">
        <v>101033.2</v>
      </c>
    </row>
    <row r="285" spans="1:83" ht="14.25" x14ac:dyDescent="0.2">
      <c r="A285" s="54"/>
      <c r="B285" s="59"/>
      <c r="C285" s="129" t="s">
        <v>465</v>
      </c>
      <c r="D285" s="129"/>
      <c r="E285" s="129"/>
      <c r="F285" s="129"/>
      <c r="G285" s="129"/>
      <c r="H285" s="129"/>
      <c r="I285" s="43"/>
      <c r="J285" s="45">
        <v>891.36</v>
      </c>
      <c r="K285" s="45"/>
      <c r="L285" s="45"/>
    </row>
    <row r="286" spans="1:83" ht="14.25" x14ac:dyDescent="0.2">
      <c r="A286" s="54"/>
      <c r="B286" s="59"/>
      <c r="C286" s="130" t="s">
        <v>466</v>
      </c>
      <c r="D286" s="129"/>
      <c r="E286" s="129"/>
      <c r="F286" s="129"/>
      <c r="G286" s="129"/>
      <c r="H286" s="129"/>
      <c r="I286" s="43"/>
      <c r="J286" s="45"/>
      <c r="K286" s="45"/>
      <c r="L286" s="45"/>
    </row>
    <row r="287" spans="1:83" ht="14.25" x14ac:dyDescent="0.2">
      <c r="A287" s="54"/>
      <c r="B287" s="59"/>
      <c r="C287" s="129" t="s">
        <v>467</v>
      </c>
      <c r="D287" s="129"/>
      <c r="E287" s="129"/>
      <c r="F287" s="129"/>
      <c r="G287" s="129"/>
      <c r="H287" s="129"/>
      <c r="I287" s="43"/>
      <c r="J287" s="45">
        <v>891.36</v>
      </c>
      <c r="K287" s="45"/>
      <c r="L287" s="45"/>
    </row>
    <row r="288" spans="1:83" ht="14.25" x14ac:dyDescent="0.2">
      <c r="A288" s="54"/>
      <c r="B288" s="59"/>
      <c r="C288" s="130" t="s">
        <v>468</v>
      </c>
      <c r="D288" s="129"/>
      <c r="E288" s="129"/>
      <c r="F288" s="129"/>
      <c r="G288" s="129"/>
      <c r="H288" s="129"/>
      <c r="I288" s="43"/>
      <c r="J288" s="45"/>
      <c r="K288" s="45"/>
      <c r="L288" s="45"/>
    </row>
    <row r="289" spans="1:12" ht="14.25" x14ac:dyDescent="0.2">
      <c r="A289" s="54"/>
      <c r="B289" s="59"/>
      <c r="C289" s="129" t="s">
        <v>469</v>
      </c>
      <c r="D289" s="129"/>
      <c r="E289" s="129"/>
      <c r="F289" s="129"/>
      <c r="G289" s="129"/>
      <c r="H289" s="129"/>
      <c r="I289" s="43"/>
      <c r="J289" s="45">
        <v>60.08</v>
      </c>
      <c r="K289" s="45"/>
      <c r="L289" s="45">
        <v>3365.68</v>
      </c>
    </row>
    <row r="290" spans="1:12" ht="14.25" hidden="1" x14ac:dyDescent="0.2">
      <c r="A290" s="54"/>
      <c r="B290" s="59"/>
      <c r="C290" s="129" t="s">
        <v>470</v>
      </c>
      <c r="D290" s="129"/>
      <c r="E290" s="129"/>
      <c r="F290" s="129"/>
      <c r="G290" s="129"/>
      <c r="H290" s="129"/>
      <c r="I290" s="43"/>
      <c r="J290" s="45">
        <v>0</v>
      </c>
      <c r="K290" s="45"/>
      <c r="L290" s="45">
        <v>0</v>
      </c>
    </row>
    <row r="291" spans="1:12" ht="14.25" hidden="1" x14ac:dyDescent="0.2">
      <c r="A291" s="54"/>
      <c r="B291" s="59"/>
      <c r="C291" s="129" t="s">
        <v>471</v>
      </c>
      <c r="D291" s="129"/>
      <c r="E291" s="129"/>
      <c r="F291" s="129"/>
      <c r="G291" s="129"/>
      <c r="H291" s="129"/>
      <c r="I291" s="43"/>
      <c r="J291" s="45">
        <v>0</v>
      </c>
      <c r="K291" s="45"/>
      <c r="L291" s="45"/>
    </row>
    <row r="292" spans="1:12" ht="14.25" hidden="1" x14ac:dyDescent="0.2">
      <c r="A292" s="54"/>
      <c r="B292" s="59"/>
      <c r="C292" s="130" t="s">
        <v>466</v>
      </c>
      <c r="D292" s="129"/>
      <c r="E292" s="129"/>
      <c r="F292" s="129"/>
      <c r="G292" s="129"/>
      <c r="H292" s="129"/>
      <c r="I292" s="43"/>
      <c r="J292" s="45"/>
      <c r="K292" s="45"/>
      <c r="L292" s="45"/>
    </row>
    <row r="293" spans="1:12" ht="14.25" hidden="1" x14ac:dyDescent="0.2">
      <c r="A293" s="54"/>
      <c r="B293" s="59"/>
      <c r="C293" s="129" t="s">
        <v>472</v>
      </c>
      <c r="D293" s="129"/>
      <c r="E293" s="129"/>
      <c r="F293" s="129"/>
      <c r="G293" s="129"/>
      <c r="H293" s="129"/>
      <c r="I293" s="43"/>
      <c r="J293" s="45">
        <v>0</v>
      </c>
      <c r="K293" s="45"/>
      <c r="L293" s="45"/>
    </row>
    <row r="294" spans="1:12" ht="14.25" hidden="1" x14ac:dyDescent="0.2">
      <c r="A294" s="54"/>
      <c r="B294" s="59"/>
      <c r="C294" s="129" t="s">
        <v>473</v>
      </c>
      <c r="D294" s="129"/>
      <c r="E294" s="129"/>
      <c r="F294" s="129"/>
      <c r="G294" s="129"/>
      <c r="H294" s="129"/>
      <c r="I294" s="43"/>
      <c r="J294" s="45">
        <v>0</v>
      </c>
      <c r="K294" s="45"/>
      <c r="L294" s="45">
        <v>0</v>
      </c>
    </row>
    <row r="295" spans="1:12" ht="14.25" hidden="1" x14ac:dyDescent="0.2">
      <c r="A295" s="54"/>
      <c r="B295" s="59"/>
      <c r="C295" s="129" t="s">
        <v>474</v>
      </c>
      <c r="D295" s="129"/>
      <c r="E295" s="129"/>
      <c r="F295" s="129"/>
      <c r="G295" s="129"/>
      <c r="H295" s="129"/>
      <c r="I295" s="43"/>
      <c r="J295" s="45">
        <v>0</v>
      </c>
      <c r="K295" s="45"/>
      <c r="L295" s="45">
        <v>0</v>
      </c>
    </row>
    <row r="296" spans="1:12" ht="14.25" x14ac:dyDescent="0.2">
      <c r="A296" s="54"/>
      <c r="B296" s="59"/>
      <c r="C296" s="129" t="s">
        <v>475</v>
      </c>
      <c r="D296" s="129"/>
      <c r="E296" s="129"/>
      <c r="F296" s="129"/>
      <c r="G296" s="129"/>
      <c r="H296" s="129"/>
      <c r="I296" s="43"/>
      <c r="J296" s="45">
        <v>1863.6</v>
      </c>
      <c r="K296" s="45"/>
      <c r="L296" s="45">
        <v>104398.87999999999</v>
      </c>
    </row>
    <row r="297" spans="1:12" ht="14.25" x14ac:dyDescent="0.2">
      <c r="A297" s="54"/>
      <c r="B297" s="59"/>
      <c r="C297" s="129" t="s">
        <v>476</v>
      </c>
      <c r="D297" s="129"/>
      <c r="E297" s="129"/>
      <c r="F297" s="129"/>
      <c r="G297" s="129"/>
      <c r="H297" s="129"/>
      <c r="I297" s="43"/>
      <c r="J297" s="45">
        <v>1334.6000000000001</v>
      </c>
      <c r="K297" s="45"/>
      <c r="L297" s="45">
        <v>74764.570000000007</v>
      </c>
    </row>
    <row r="298" spans="1:12" ht="14.25" x14ac:dyDescent="0.2">
      <c r="A298" s="54"/>
      <c r="B298" s="59"/>
      <c r="C298" s="129" t="s">
        <v>477</v>
      </c>
      <c r="D298" s="129"/>
      <c r="E298" s="129"/>
      <c r="F298" s="129"/>
      <c r="G298" s="129"/>
      <c r="H298" s="129"/>
      <c r="I298" s="43"/>
      <c r="J298" s="45">
        <v>649.27</v>
      </c>
      <c r="K298" s="45"/>
      <c r="L298" s="45">
        <v>36371.949999999997</v>
      </c>
    </row>
    <row r="299" spans="1:12" ht="14.25" hidden="1" x14ac:dyDescent="0.2">
      <c r="A299" s="54"/>
      <c r="B299" s="59"/>
      <c r="C299" s="129" t="s">
        <v>478</v>
      </c>
      <c r="D299" s="129"/>
      <c r="E299" s="129"/>
      <c r="F299" s="129"/>
      <c r="G299" s="129"/>
      <c r="H299" s="129"/>
      <c r="I299" s="43"/>
      <c r="J299" s="45">
        <v>0</v>
      </c>
      <c r="K299" s="45"/>
      <c r="L299" s="45"/>
    </row>
    <row r="300" spans="1:12" ht="14.25" hidden="1" x14ac:dyDescent="0.2">
      <c r="A300" s="54"/>
      <c r="B300" s="59"/>
      <c r="C300" s="130" t="s">
        <v>463</v>
      </c>
      <c r="D300" s="129"/>
      <c r="E300" s="129"/>
      <c r="F300" s="129"/>
      <c r="G300" s="129"/>
      <c r="H300" s="129"/>
      <c r="I300" s="43"/>
      <c r="J300" s="45"/>
      <c r="K300" s="45"/>
      <c r="L300" s="45"/>
    </row>
    <row r="301" spans="1:12" ht="14.25" hidden="1" x14ac:dyDescent="0.2">
      <c r="A301" s="54"/>
      <c r="B301" s="59"/>
      <c r="C301" s="129" t="s">
        <v>479</v>
      </c>
      <c r="D301" s="129"/>
      <c r="E301" s="129"/>
      <c r="F301" s="129"/>
      <c r="G301" s="129"/>
      <c r="H301" s="129"/>
      <c r="I301" s="43"/>
      <c r="J301" s="45">
        <v>0</v>
      </c>
      <c r="K301" s="45"/>
      <c r="L301" s="45"/>
    </row>
    <row r="302" spans="1:12" ht="14.25" hidden="1" x14ac:dyDescent="0.2">
      <c r="A302" s="54"/>
      <c r="B302" s="59"/>
      <c r="C302" s="129" t="s">
        <v>480</v>
      </c>
      <c r="D302" s="129"/>
      <c r="E302" s="129"/>
      <c r="F302" s="129"/>
      <c r="G302" s="129"/>
      <c r="H302" s="129"/>
      <c r="I302" s="43"/>
      <c r="J302" s="45">
        <v>0</v>
      </c>
      <c r="K302" s="45"/>
      <c r="L302" s="45">
        <v>0</v>
      </c>
    </row>
    <row r="303" spans="1:12" ht="14.25" hidden="1" x14ac:dyDescent="0.2">
      <c r="A303" s="54"/>
      <c r="B303" s="59"/>
      <c r="C303" s="129" t="s">
        <v>481</v>
      </c>
      <c r="D303" s="129"/>
      <c r="E303" s="129"/>
      <c r="F303" s="129"/>
      <c r="G303" s="129"/>
      <c r="H303" s="129"/>
      <c r="I303" s="43"/>
      <c r="J303" s="45">
        <v>0</v>
      </c>
      <c r="K303" s="45"/>
      <c r="L303" s="45"/>
    </row>
    <row r="304" spans="1:12" ht="14.25" hidden="1" x14ac:dyDescent="0.2">
      <c r="A304" s="54"/>
      <c r="B304" s="59"/>
      <c r="C304" s="129" t="s">
        <v>482</v>
      </c>
      <c r="D304" s="129"/>
      <c r="E304" s="129"/>
      <c r="F304" s="129"/>
      <c r="G304" s="129"/>
      <c r="H304" s="129"/>
      <c r="I304" s="43"/>
      <c r="J304" s="45">
        <v>0</v>
      </c>
      <c r="K304" s="45"/>
      <c r="L304" s="45"/>
    </row>
    <row r="305" spans="1:82" ht="15" x14ac:dyDescent="0.2">
      <c r="A305" s="60"/>
      <c r="B305" s="61"/>
      <c r="C305" s="128" t="s">
        <v>483</v>
      </c>
      <c r="D305" s="128"/>
      <c r="E305" s="128"/>
      <c r="F305" s="128"/>
      <c r="G305" s="128"/>
      <c r="H305" s="128"/>
      <c r="I305" s="62"/>
      <c r="J305" s="63">
        <v>4678.75</v>
      </c>
      <c r="K305" s="63"/>
      <c r="L305" s="63"/>
    </row>
    <row r="306" spans="1:82" ht="14.25" x14ac:dyDescent="0.2">
      <c r="A306" s="54"/>
      <c r="B306" s="59"/>
      <c r="C306" s="130" t="s">
        <v>484</v>
      </c>
      <c r="D306" s="129"/>
      <c r="E306" s="129"/>
      <c r="F306" s="129"/>
      <c r="G306" s="129"/>
      <c r="H306" s="129"/>
      <c r="I306" s="43"/>
      <c r="J306" s="45"/>
      <c r="K306" s="45"/>
      <c r="L306" s="45"/>
    </row>
    <row r="307" spans="1:82" ht="14.25" hidden="1" x14ac:dyDescent="0.2">
      <c r="A307" s="54"/>
      <c r="B307" s="59"/>
      <c r="C307" s="129" t="s">
        <v>485</v>
      </c>
      <c r="D307" s="129"/>
      <c r="E307" s="129"/>
      <c r="F307" s="129"/>
      <c r="G307" s="129"/>
      <c r="H307" s="129"/>
      <c r="I307" s="43"/>
      <c r="J307" s="45">
        <v>0</v>
      </c>
      <c r="K307" s="45"/>
      <c r="L307" s="45">
        <v>0</v>
      </c>
    </row>
    <row r="308" spans="1:82" ht="14.25" hidden="1" x14ac:dyDescent="0.2">
      <c r="A308" s="54"/>
      <c r="B308" s="59"/>
      <c r="C308" s="129" t="s">
        <v>486</v>
      </c>
      <c r="D308" s="129"/>
      <c r="E308" s="129"/>
      <c r="F308" s="129"/>
      <c r="G308" s="129"/>
      <c r="H308" s="129"/>
      <c r="I308" s="43"/>
      <c r="J308" s="45">
        <v>0</v>
      </c>
      <c r="K308" s="45"/>
      <c r="L308" s="45">
        <v>0</v>
      </c>
    </row>
    <row r="309" spans="1:82" ht="14.25" x14ac:dyDescent="0.2">
      <c r="A309" s="54"/>
      <c r="B309" s="59"/>
      <c r="C309" s="129" t="s">
        <v>487</v>
      </c>
      <c r="D309" s="129"/>
      <c r="E309" s="129"/>
      <c r="F309" s="131"/>
      <c r="G309" s="64">
        <v>140.1088</v>
      </c>
      <c r="H309" s="54"/>
      <c r="I309" s="54"/>
      <c r="J309" s="54"/>
      <c r="K309" s="54"/>
      <c r="L309" s="54"/>
    </row>
    <row r="310" spans="1:82" ht="14.25" hidden="1" customHeight="1" x14ac:dyDescent="0.2">
      <c r="A310" s="54"/>
      <c r="B310" s="59"/>
      <c r="C310" s="129" t="s">
        <v>488</v>
      </c>
      <c r="D310" s="129"/>
      <c r="E310" s="129"/>
      <c r="F310" s="131"/>
      <c r="G310" s="64">
        <v>0</v>
      </c>
      <c r="H310" s="54"/>
      <c r="I310" s="54"/>
      <c r="J310" s="54"/>
      <c r="K310" s="54"/>
      <c r="L310" s="54"/>
    </row>
    <row r="313" spans="1:82" ht="16.5" x14ac:dyDescent="0.2">
      <c r="A313" s="113" t="s">
        <v>509</v>
      </c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</row>
    <row r="314" spans="1:82" ht="71.25" x14ac:dyDescent="0.2">
      <c r="A314" s="66" t="s">
        <v>202</v>
      </c>
      <c r="B314" s="67" t="s">
        <v>550</v>
      </c>
      <c r="C314" s="67" t="s">
        <v>551</v>
      </c>
      <c r="D314" s="68" t="s">
        <v>205</v>
      </c>
      <c r="E314" s="69">
        <v>1</v>
      </c>
      <c r="F314" s="69"/>
      <c r="G314" s="69">
        <v>1</v>
      </c>
      <c r="H314" s="70">
        <v>696385.54</v>
      </c>
      <c r="I314" s="71"/>
      <c r="J314" s="70">
        <v>98778.09</v>
      </c>
      <c r="K314" s="71">
        <v>7.05</v>
      </c>
      <c r="L314" s="70">
        <v>696385.54</v>
      </c>
    </row>
    <row r="315" spans="1:82" ht="15" x14ac:dyDescent="0.2">
      <c r="A315" s="65"/>
      <c r="B315" s="65"/>
      <c r="C315" s="132" t="s">
        <v>453</v>
      </c>
      <c r="D315" s="132"/>
      <c r="E315" s="132"/>
      <c r="F315" s="132"/>
      <c r="G315" s="132"/>
      <c r="H315" s="132"/>
      <c r="I315" s="133">
        <v>98778.09</v>
      </c>
      <c r="J315" s="133"/>
      <c r="K315" s="133">
        <v>696385.54</v>
      </c>
      <c r="L315" s="133"/>
      <c r="O315" s="52">
        <v>98778.09</v>
      </c>
      <c r="P315">
        <v>0</v>
      </c>
      <c r="R315" t="s">
        <v>454</v>
      </c>
      <c r="S315">
        <v>0</v>
      </c>
      <c r="X315">
        <v>0</v>
      </c>
      <c r="Z315" t="s">
        <v>454</v>
      </c>
      <c r="AA315" s="52">
        <v>98778.09</v>
      </c>
      <c r="AC315" s="52">
        <v>98778.09</v>
      </c>
      <c r="AD315">
        <v>0</v>
      </c>
      <c r="AE315">
        <v>0</v>
      </c>
      <c r="AN315" s="52">
        <v>696385.54</v>
      </c>
      <c r="AO315">
        <v>0</v>
      </c>
      <c r="AQ315" t="s">
        <v>454</v>
      </c>
      <c r="AR315">
        <v>0</v>
      </c>
      <c r="AT315">
        <v>0</v>
      </c>
      <c r="AV315" t="s">
        <v>454</v>
      </c>
      <c r="AW315" s="52">
        <v>696385.54</v>
      </c>
      <c r="AY315" s="52">
        <v>696385.54</v>
      </c>
      <c r="AZ315">
        <v>0</v>
      </c>
      <c r="BA315">
        <v>0</v>
      </c>
      <c r="BJ315" s="52">
        <v>98778.09</v>
      </c>
      <c r="BK315" s="52">
        <v>696385.54</v>
      </c>
      <c r="CD315">
        <v>3</v>
      </c>
    </row>
    <row r="317" spans="1:82" ht="15" hidden="1" x14ac:dyDescent="0.2">
      <c r="A317" s="60"/>
      <c r="B317" s="61"/>
      <c r="C317" s="128" t="s">
        <v>462</v>
      </c>
      <c r="D317" s="128"/>
      <c r="E317" s="128"/>
      <c r="F317" s="128"/>
      <c r="G317" s="128"/>
      <c r="H317" s="128"/>
      <c r="I317" s="62"/>
      <c r="J317" s="63">
        <v>0</v>
      </c>
      <c r="K317" s="63"/>
      <c r="L317" s="63"/>
    </row>
    <row r="318" spans="1:82" ht="14.25" hidden="1" x14ac:dyDescent="0.2">
      <c r="A318" s="54"/>
      <c r="B318" s="59"/>
      <c r="C318" s="130" t="s">
        <v>463</v>
      </c>
      <c r="D318" s="129"/>
      <c r="E318" s="129"/>
      <c r="F318" s="129"/>
      <c r="G318" s="129"/>
      <c r="H318" s="129"/>
      <c r="I318" s="43"/>
      <c r="J318" s="45"/>
      <c r="K318" s="45"/>
      <c r="L318" s="45"/>
    </row>
    <row r="319" spans="1:82" ht="14.25" hidden="1" x14ac:dyDescent="0.2">
      <c r="A319" s="54"/>
      <c r="B319" s="59"/>
      <c r="C319" s="129" t="s">
        <v>464</v>
      </c>
      <c r="D319" s="129"/>
      <c r="E319" s="129"/>
      <c r="F319" s="129"/>
      <c r="G319" s="129"/>
      <c r="H319" s="129"/>
      <c r="I319" s="43"/>
      <c r="J319" s="45">
        <v>0</v>
      </c>
      <c r="K319" s="45"/>
      <c r="L319" s="45">
        <v>0</v>
      </c>
    </row>
    <row r="320" spans="1:82" ht="14.25" hidden="1" x14ac:dyDescent="0.2">
      <c r="A320" s="54"/>
      <c r="B320" s="59"/>
      <c r="C320" s="129" t="s">
        <v>465</v>
      </c>
      <c r="D320" s="129"/>
      <c r="E320" s="129"/>
      <c r="F320" s="129"/>
      <c r="G320" s="129"/>
      <c r="H320" s="129"/>
      <c r="I320" s="43"/>
      <c r="J320" s="45">
        <v>0</v>
      </c>
      <c r="K320" s="45"/>
      <c r="L320" s="45"/>
    </row>
    <row r="321" spans="1:12" ht="14.25" hidden="1" x14ac:dyDescent="0.2">
      <c r="A321" s="54"/>
      <c r="B321" s="59"/>
      <c r="C321" s="130" t="s">
        <v>466</v>
      </c>
      <c r="D321" s="129"/>
      <c r="E321" s="129"/>
      <c r="F321" s="129"/>
      <c r="G321" s="129"/>
      <c r="H321" s="129"/>
      <c r="I321" s="43"/>
      <c r="J321" s="45"/>
      <c r="K321" s="45"/>
      <c r="L321" s="45"/>
    </row>
    <row r="322" spans="1:12" ht="14.25" hidden="1" x14ac:dyDescent="0.2">
      <c r="A322" s="54"/>
      <c r="B322" s="59"/>
      <c r="C322" s="129" t="s">
        <v>467</v>
      </c>
      <c r="D322" s="129"/>
      <c r="E322" s="129"/>
      <c r="F322" s="129"/>
      <c r="G322" s="129"/>
      <c r="H322" s="129"/>
      <c r="I322" s="43"/>
      <c r="J322" s="45">
        <v>0</v>
      </c>
      <c r="K322" s="45"/>
      <c r="L322" s="45"/>
    </row>
    <row r="323" spans="1:12" ht="14.25" hidden="1" x14ac:dyDescent="0.2">
      <c r="A323" s="54"/>
      <c r="B323" s="59"/>
      <c r="C323" s="130" t="s">
        <v>468</v>
      </c>
      <c r="D323" s="129"/>
      <c r="E323" s="129"/>
      <c r="F323" s="129"/>
      <c r="G323" s="129"/>
      <c r="H323" s="129"/>
      <c r="I323" s="43"/>
      <c r="J323" s="45"/>
      <c r="K323" s="45"/>
      <c r="L323" s="45"/>
    </row>
    <row r="324" spans="1:12" ht="14.25" hidden="1" x14ac:dyDescent="0.2">
      <c r="A324" s="54"/>
      <c r="B324" s="59"/>
      <c r="C324" s="129" t="s">
        <v>469</v>
      </c>
      <c r="D324" s="129"/>
      <c r="E324" s="129"/>
      <c r="F324" s="129"/>
      <c r="G324" s="129"/>
      <c r="H324" s="129"/>
      <c r="I324" s="43"/>
      <c r="J324" s="45">
        <v>0</v>
      </c>
      <c r="K324" s="45"/>
      <c r="L324" s="45">
        <v>0</v>
      </c>
    </row>
    <row r="325" spans="1:12" ht="14.25" hidden="1" x14ac:dyDescent="0.2">
      <c r="A325" s="54"/>
      <c r="B325" s="59"/>
      <c r="C325" s="129" t="s">
        <v>470</v>
      </c>
      <c r="D325" s="129"/>
      <c r="E325" s="129"/>
      <c r="F325" s="129"/>
      <c r="G325" s="129"/>
      <c r="H325" s="129"/>
      <c r="I325" s="43"/>
      <c r="J325" s="45">
        <v>0</v>
      </c>
      <c r="K325" s="45"/>
      <c r="L325" s="45">
        <v>0</v>
      </c>
    </row>
    <row r="326" spans="1:12" ht="14.25" hidden="1" x14ac:dyDescent="0.2">
      <c r="A326" s="54"/>
      <c r="B326" s="59"/>
      <c r="C326" s="129" t="s">
        <v>471</v>
      </c>
      <c r="D326" s="129"/>
      <c r="E326" s="129"/>
      <c r="F326" s="129"/>
      <c r="G326" s="129"/>
      <c r="H326" s="129"/>
      <c r="I326" s="43"/>
      <c r="J326" s="45">
        <v>0</v>
      </c>
      <c r="K326" s="45"/>
      <c r="L326" s="45"/>
    </row>
    <row r="327" spans="1:12" ht="14.25" hidden="1" x14ac:dyDescent="0.2">
      <c r="A327" s="54"/>
      <c r="B327" s="59"/>
      <c r="C327" s="130" t="s">
        <v>466</v>
      </c>
      <c r="D327" s="129"/>
      <c r="E327" s="129"/>
      <c r="F327" s="129"/>
      <c r="G327" s="129"/>
      <c r="H327" s="129"/>
      <c r="I327" s="43"/>
      <c r="J327" s="45"/>
      <c r="K327" s="45"/>
      <c r="L327" s="45"/>
    </row>
    <row r="328" spans="1:12" ht="14.25" hidden="1" x14ac:dyDescent="0.2">
      <c r="A328" s="54"/>
      <c r="B328" s="59"/>
      <c r="C328" s="129" t="s">
        <v>472</v>
      </c>
      <c r="D328" s="129"/>
      <c r="E328" s="129"/>
      <c r="F328" s="129"/>
      <c r="G328" s="129"/>
      <c r="H328" s="129"/>
      <c r="I328" s="43"/>
      <c r="J328" s="45">
        <v>0</v>
      </c>
      <c r="K328" s="45"/>
      <c r="L328" s="45"/>
    </row>
    <row r="329" spans="1:12" ht="14.25" hidden="1" x14ac:dyDescent="0.2">
      <c r="A329" s="54"/>
      <c r="B329" s="59"/>
      <c r="C329" s="129" t="s">
        <v>473</v>
      </c>
      <c r="D329" s="129"/>
      <c r="E329" s="129"/>
      <c r="F329" s="129"/>
      <c r="G329" s="129"/>
      <c r="H329" s="129"/>
      <c r="I329" s="43"/>
      <c r="J329" s="45">
        <v>0</v>
      </c>
      <c r="K329" s="45"/>
      <c r="L329" s="45">
        <v>0</v>
      </c>
    </row>
    <row r="330" spans="1:12" ht="14.25" hidden="1" x14ac:dyDescent="0.2">
      <c r="A330" s="54"/>
      <c r="B330" s="59"/>
      <c r="C330" s="129" t="s">
        <v>474</v>
      </c>
      <c r="D330" s="129"/>
      <c r="E330" s="129"/>
      <c r="F330" s="129"/>
      <c r="G330" s="129"/>
      <c r="H330" s="129"/>
      <c r="I330" s="43"/>
      <c r="J330" s="45">
        <v>0</v>
      </c>
      <c r="K330" s="45"/>
      <c r="L330" s="45">
        <v>0</v>
      </c>
    </row>
    <row r="331" spans="1:12" ht="14.25" hidden="1" x14ac:dyDescent="0.2">
      <c r="A331" s="54"/>
      <c r="B331" s="59"/>
      <c r="C331" s="129" t="s">
        <v>475</v>
      </c>
      <c r="D331" s="129"/>
      <c r="E331" s="129"/>
      <c r="F331" s="129"/>
      <c r="G331" s="129"/>
      <c r="H331" s="129"/>
      <c r="I331" s="43"/>
      <c r="J331" s="45">
        <v>0</v>
      </c>
      <c r="K331" s="45"/>
      <c r="L331" s="45">
        <v>0</v>
      </c>
    </row>
    <row r="332" spans="1:12" ht="14.25" hidden="1" x14ac:dyDescent="0.2">
      <c r="A332" s="54"/>
      <c r="B332" s="59"/>
      <c r="C332" s="129" t="s">
        <v>476</v>
      </c>
      <c r="D332" s="129"/>
      <c r="E332" s="129"/>
      <c r="F332" s="129"/>
      <c r="G332" s="129"/>
      <c r="H332" s="129"/>
      <c r="I332" s="43"/>
      <c r="J332" s="45">
        <v>0</v>
      </c>
      <c r="K332" s="45"/>
      <c r="L332" s="45">
        <v>0</v>
      </c>
    </row>
    <row r="333" spans="1:12" ht="14.25" hidden="1" x14ac:dyDescent="0.2">
      <c r="A333" s="54"/>
      <c r="B333" s="59"/>
      <c r="C333" s="129" t="s">
        <v>477</v>
      </c>
      <c r="D333" s="129"/>
      <c r="E333" s="129"/>
      <c r="F333" s="129"/>
      <c r="G333" s="129"/>
      <c r="H333" s="129"/>
      <c r="I333" s="43"/>
      <c r="J333" s="45">
        <v>0</v>
      </c>
      <c r="K333" s="45"/>
      <c r="L333" s="45">
        <v>0</v>
      </c>
    </row>
    <row r="334" spans="1:12" ht="14.25" x14ac:dyDescent="0.2">
      <c r="A334" s="54"/>
      <c r="B334" s="59"/>
      <c r="C334" s="129" t="s">
        <v>478</v>
      </c>
      <c r="D334" s="129"/>
      <c r="E334" s="129"/>
      <c r="F334" s="129"/>
      <c r="G334" s="129"/>
      <c r="H334" s="129"/>
      <c r="I334" s="43"/>
      <c r="J334" s="45">
        <v>98778.09</v>
      </c>
      <c r="K334" s="45"/>
      <c r="L334" s="45"/>
    </row>
    <row r="335" spans="1:12" ht="14.25" x14ac:dyDescent="0.2">
      <c r="A335" s="54"/>
      <c r="B335" s="59"/>
      <c r="C335" s="130" t="s">
        <v>463</v>
      </c>
      <c r="D335" s="129"/>
      <c r="E335" s="129"/>
      <c r="F335" s="129"/>
      <c r="G335" s="129"/>
      <c r="H335" s="129"/>
      <c r="I335" s="43"/>
      <c r="J335" s="45"/>
      <c r="K335" s="45"/>
      <c r="L335" s="45"/>
    </row>
    <row r="336" spans="1:12" ht="14.25" x14ac:dyDescent="0.2">
      <c r="A336" s="54"/>
      <c r="B336" s="59"/>
      <c r="C336" s="129" t="s">
        <v>479</v>
      </c>
      <c r="D336" s="129"/>
      <c r="E336" s="129"/>
      <c r="F336" s="129"/>
      <c r="G336" s="129"/>
      <c r="H336" s="129"/>
      <c r="I336" s="43"/>
      <c r="J336" s="45">
        <v>98778.09</v>
      </c>
      <c r="K336" s="45"/>
      <c r="L336" s="45"/>
    </row>
    <row r="337" spans="1:12" ht="14.25" hidden="1" x14ac:dyDescent="0.2">
      <c r="A337" s="54"/>
      <c r="B337" s="59"/>
      <c r="C337" s="129" t="s">
        <v>480</v>
      </c>
      <c r="D337" s="129"/>
      <c r="E337" s="129"/>
      <c r="F337" s="129"/>
      <c r="G337" s="129"/>
      <c r="H337" s="129"/>
      <c r="I337" s="43"/>
      <c r="J337" s="45">
        <v>0</v>
      </c>
      <c r="K337" s="45"/>
      <c r="L337" s="45">
        <v>0</v>
      </c>
    </row>
    <row r="338" spans="1:12" ht="14.25" hidden="1" x14ac:dyDescent="0.2">
      <c r="A338" s="54"/>
      <c r="B338" s="59"/>
      <c r="C338" s="129" t="s">
        <v>481</v>
      </c>
      <c r="D338" s="129"/>
      <c r="E338" s="129"/>
      <c r="F338" s="129"/>
      <c r="G338" s="129"/>
      <c r="H338" s="129"/>
      <c r="I338" s="43"/>
      <c r="J338" s="45">
        <v>0</v>
      </c>
      <c r="K338" s="45"/>
      <c r="L338" s="45"/>
    </row>
    <row r="339" spans="1:12" ht="14.25" hidden="1" x14ac:dyDescent="0.2">
      <c r="A339" s="54"/>
      <c r="B339" s="59"/>
      <c r="C339" s="129" t="s">
        <v>482</v>
      </c>
      <c r="D339" s="129"/>
      <c r="E339" s="129"/>
      <c r="F339" s="129"/>
      <c r="G339" s="129"/>
      <c r="H339" s="129"/>
      <c r="I339" s="43"/>
      <c r="J339" s="45">
        <v>0</v>
      </c>
      <c r="K339" s="45"/>
      <c r="L339" s="45"/>
    </row>
    <row r="340" spans="1:12" ht="15" x14ac:dyDescent="0.2">
      <c r="A340" s="60"/>
      <c r="B340" s="61"/>
      <c r="C340" s="128" t="s">
        <v>483</v>
      </c>
      <c r="D340" s="128"/>
      <c r="E340" s="128"/>
      <c r="F340" s="128"/>
      <c r="G340" s="128"/>
      <c r="H340" s="128"/>
      <c r="I340" s="62"/>
      <c r="J340" s="63">
        <v>98778.09</v>
      </c>
      <c r="K340" s="63"/>
      <c r="L340" s="63"/>
    </row>
    <row r="341" spans="1:12" ht="14.25" x14ac:dyDescent="0.2">
      <c r="A341" s="54"/>
      <c r="B341" s="59"/>
      <c r="C341" s="130" t="s">
        <v>484</v>
      </c>
      <c r="D341" s="129"/>
      <c r="E341" s="129"/>
      <c r="F341" s="129"/>
      <c r="G341" s="129"/>
      <c r="H341" s="129"/>
      <c r="I341" s="43"/>
      <c r="J341" s="45"/>
      <c r="K341" s="45"/>
      <c r="L341" s="45"/>
    </row>
    <row r="342" spans="1:12" ht="14.25" hidden="1" x14ac:dyDescent="0.2">
      <c r="A342" s="54"/>
      <c r="B342" s="59"/>
      <c r="C342" s="129" t="s">
        <v>485</v>
      </c>
      <c r="D342" s="129"/>
      <c r="E342" s="129"/>
      <c r="F342" s="129"/>
      <c r="G342" s="129"/>
      <c r="H342" s="129"/>
      <c r="I342" s="43"/>
      <c r="J342" s="45">
        <v>0</v>
      </c>
      <c r="K342" s="45"/>
      <c r="L342" s="45">
        <v>0</v>
      </c>
    </row>
    <row r="343" spans="1:12" ht="14.25" x14ac:dyDescent="0.2">
      <c r="A343" s="54"/>
      <c r="B343" s="59"/>
      <c r="C343" s="129" t="s">
        <v>486</v>
      </c>
      <c r="D343" s="129"/>
      <c r="E343" s="129"/>
      <c r="F343" s="129"/>
      <c r="G343" s="129"/>
      <c r="H343" s="129"/>
      <c r="I343" s="43"/>
      <c r="J343" s="45">
        <v>98778.09</v>
      </c>
      <c r="K343" s="45"/>
      <c r="L343" s="45">
        <v>696385.54</v>
      </c>
    </row>
    <row r="344" spans="1:12" ht="14.25" hidden="1" customHeight="1" x14ac:dyDescent="0.2">
      <c r="A344" s="54"/>
      <c r="B344" s="59"/>
      <c r="C344" s="129" t="s">
        <v>487</v>
      </c>
      <c r="D344" s="129"/>
      <c r="E344" s="129"/>
      <c r="F344" s="131"/>
      <c r="G344" s="64">
        <v>0</v>
      </c>
      <c r="H344" s="54"/>
      <c r="I344" s="54"/>
      <c r="J344" s="54"/>
      <c r="K344" s="54"/>
      <c r="L344" s="54"/>
    </row>
    <row r="345" spans="1:12" ht="14.25" hidden="1" customHeight="1" x14ac:dyDescent="0.2">
      <c r="A345" s="54"/>
      <c r="B345" s="59"/>
      <c r="C345" s="129" t="s">
        <v>488</v>
      </c>
      <c r="D345" s="129"/>
      <c r="E345" s="129"/>
      <c r="F345" s="131"/>
      <c r="G345" s="64">
        <v>0</v>
      </c>
      <c r="H345" s="54"/>
      <c r="I345" s="54"/>
      <c r="J345" s="54"/>
      <c r="K345" s="54"/>
      <c r="L345" s="54"/>
    </row>
    <row r="348" spans="1:12" ht="15" x14ac:dyDescent="0.2">
      <c r="A348" s="72"/>
      <c r="B348" s="73"/>
      <c r="C348" s="134" t="s">
        <v>510</v>
      </c>
      <c r="D348" s="134"/>
      <c r="E348" s="134"/>
      <c r="F348" s="134"/>
      <c r="G348" s="134"/>
      <c r="H348" s="134"/>
      <c r="I348" s="74"/>
      <c r="J348" s="75"/>
      <c r="K348" s="75"/>
      <c r="L348" s="75"/>
    </row>
    <row r="350" spans="1:12" ht="15" x14ac:dyDescent="0.2">
      <c r="A350" s="60"/>
      <c r="B350" s="61"/>
      <c r="C350" s="128" t="s">
        <v>511</v>
      </c>
      <c r="D350" s="128"/>
      <c r="E350" s="128"/>
      <c r="F350" s="128"/>
      <c r="G350" s="128"/>
      <c r="H350" s="128"/>
      <c r="I350" s="62"/>
      <c r="J350" s="63">
        <v>30607.919999999998</v>
      </c>
      <c r="K350" s="63"/>
      <c r="L350" s="63">
        <v>378990.48999999993</v>
      </c>
    </row>
    <row r="351" spans="1:12" ht="14.25" x14ac:dyDescent="0.2">
      <c r="A351" s="54"/>
      <c r="B351" s="59"/>
      <c r="C351" s="130" t="s">
        <v>463</v>
      </c>
      <c r="D351" s="129"/>
      <c r="E351" s="129"/>
      <c r="F351" s="129"/>
      <c r="G351" s="129"/>
      <c r="H351" s="129"/>
      <c r="I351" s="43"/>
      <c r="J351" s="45"/>
      <c r="K351" s="45"/>
      <c r="L351" s="45"/>
    </row>
    <row r="352" spans="1:12" ht="14.25" x14ac:dyDescent="0.2">
      <c r="A352" s="54"/>
      <c r="B352" s="59"/>
      <c r="C352" s="129" t="s">
        <v>512</v>
      </c>
      <c r="D352" s="129"/>
      <c r="E352" s="129"/>
      <c r="F352" s="129"/>
      <c r="G352" s="129"/>
      <c r="H352" s="129"/>
      <c r="I352" s="43"/>
      <c r="J352" s="45">
        <v>29595.399999999998</v>
      </c>
      <c r="K352" s="45"/>
      <c r="L352" s="45">
        <v>322269.20999999996</v>
      </c>
    </row>
    <row r="353" spans="1:12" ht="14.25" x14ac:dyDescent="0.2">
      <c r="A353" s="54"/>
      <c r="B353" s="59"/>
      <c r="C353" s="130" t="s">
        <v>463</v>
      </c>
      <c r="D353" s="129"/>
      <c r="E353" s="129"/>
      <c r="F353" s="129"/>
      <c r="G353" s="129"/>
      <c r="H353" s="129"/>
      <c r="I353" s="43"/>
      <c r="J353" s="45"/>
      <c r="K353" s="45"/>
      <c r="L353" s="45"/>
    </row>
    <row r="354" spans="1:12" ht="14.25" x14ac:dyDescent="0.2">
      <c r="A354" s="54"/>
      <c r="B354" s="59"/>
      <c r="C354" s="129" t="s">
        <v>513</v>
      </c>
      <c r="D354" s="129"/>
      <c r="E354" s="129"/>
      <c r="F354" s="129"/>
      <c r="G354" s="129"/>
      <c r="H354" s="129"/>
      <c r="I354" s="43"/>
      <c r="J354" s="45">
        <v>661.05</v>
      </c>
      <c r="K354" s="45"/>
      <c r="L354" s="45">
        <v>37032.020000000004</v>
      </c>
    </row>
    <row r="355" spans="1:12" ht="14.25" x14ac:dyDescent="0.2">
      <c r="A355" s="54"/>
      <c r="B355" s="59"/>
      <c r="C355" s="129" t="s">
        <v>465</v>
      </c>
      <c r="D355" s="129"/>
      <c r="E355" s="129"/>
      <c r="F355" s="129"/>
      <c r="G355" s="129"/>
      <c r="H355" s="129"/>
      <c r="I355" s="43"/>
      <c r="J355" s="45">
        <v>1316.4099999999999</v>
      </c>
      <c r="K355" s="45"/>
      <c r="L355" s="45">
        <v>22102.52</v>
      </c>
    </row>
    <row r="356" spans="1:12" ht="14.25" x14ac:dyDescent="0.2">
      <c r="A356" s="54"/>
      <c r="B356" s="59"/>
      <c r="C356" s="130" t="s">
        <v>466</v>
      </c>
      <c r="D356" s="129"/>
      <c r="E356" s="129"/>
      <c r="F356" s="129"/>
      <c r="G356" s="129"/>
      <c r="H356" s="129"/>
      <c r="I356" s="43"/>
      <c r="J356" s="45"/>
      <c r="K356" s="45"/>
      <c r="L356" s="45"/>
    </row>
    <row r="357" spans="1:12" ht="38.25" x14ac:dyDescent="0.2">
      <c r="A357" s="54"/>
      <c r="B357" s="59" t="s">
        <v>41</v>
      </c>
      <c r="C357" s="129" t="s">
        <v>467</v>
      </c>
      <c r="D357" s="129"/>
      <c r="E357" s="129"/>
      <c r="F357" s="129"/>
      <c r="G357" s="129"/>
      <c r="H357" s="129"/>
      <c r="I357" s="43"/>
      <c r="J357" s="45">
        <v>1316.4099999999999</v>
      </c>
      <c r="K357" s="45">
        <v>16.79</v>
      </c>
      <c r="L357" s="45">
        <v>22102.52</v>
      </c>
    </row>
    <row r="358" spans="1:12" ht="14.25" x14ac:dyDescent="0.2">
      <c r="A358" s="54"/>
      <c r="B358" s="59"/>
      <c r="C358" s="130" t="s">
        <v>468</v>
      </c>
      <c r="D358" s="129"/>
      <c r="E358" s="129"/>
      <c r="F358" s="129"/>
      <c r="G358" s="129"/>
      <c r="H358" s="129"/>
      <c r="I358" s="43"/>
      <c r="J358" s="45"/>
      <c r="K358" s="45"/>
      <c r="L358" s="45"/>
    </row>
    <row r="359" spans="1:12" ht="14.25" x14ac:dyDescent="0.2">
      <c r="A359" s="54"/>
      <c r="B359" s="59"/>
      <c r="C359" s="129" t="s">
        <v>469</v>
      </c>
      <c r="D359" s="129"/>
      <c r="E359" s="129"/>
      <c r="F359" s="129"/>
      <c r="G359" s="129"/>
      <c r="H359" s="129"/>
      <c r="I359" s="43"/>
      <c r="J359" s="45">
        <v>101.1</v>
      </c>
      <c r="K359" s="45"/>
      <c r="L359" s="45">
        <v>5663.62</v>
      </c>
    </row>
    <row r="360" spans="1:12" ht="14.25" hidden="1" x14ac:dyDescent="0.2">
      <c r="A360" s="54"/>
      <c r="B360" s="59"/>
      <c r="C360" s="129" t="s">
        <v>470</v>
      </c>
      <c r="D360" s="129"/>
      <c r="E360" s="129"/>
      <c r="F360" s="129"/>
      <c r="G360" s="129"/>
      <c r="H360" s="129"/>
      <c r="I360" s="43"/>
      <c r="J360" s="45">
        <v>0</v>
      </c>
      <c r="K360" s="45"/>
      <c r="L360" s="45">
        <v>0</v>
      </c>
    </row>
    <row r="361" spans="1:12" ht="14.25" x14ac:dyDescent="0.2">
      <c r="A361" s="54"/>
      <c r="B361" s="59"/>
      <c r="C361" s="129" t="s">
        <v>471</v>
      </c>
      <c r="D361" s="129"/>
      <c r="E361" s="129"/>
      <c r="F361" s="129"/>
      <c r="G361" s="129"/>
      <c r="H361" s="129"/>
      <c r="I361" s="43"/>
      <c r="J361" s="45">
        <v>27565.539999999997</v>
      </c>
      <c r="K361" s="45"/>
      <c r="L361" s="45">
        <v>262148.28999999998</v>
      </c>
    </row>
    <row r="362" spans="1:12" ht="14.25" x14ac:dyDescent="0.2">
      <c r="A362" s="54"/>
      <c r="B362" s="59"/>
      <c r="C362" s="130" t="s">
        <v>466</v>
      </c>
      <c r="D362" s="129"/>
      <c r="E362" s="129"/>
      <c r="F362" s="129"/>
      <c r="G362" s="129"/>
      <c r="H362" s="129"/>
      <c r="I362" s="43"/>
      <c r="J362" s="45"/>
      <c r="K362" s="45"/>
      <c r="L362" s="45"/>
    </row>
    <row r="363" spans="1:12" ht="38.25" x14ac:dyDescent="0.2">
      <c r="A363" s="54"/>
      <c r="B363" s="59" t="s">
        <v>41</v>
      </c>
      <c r="C363" s="129" t="s">
        <v>472</v>
      </c>
      <c r="D363" s="129"/>
      <c r="E363" s="129"/>
      <c r="F363" s="129"/>
      <c r="G363" s="129"/>
      <c r="H363" s="129"/>
      <c r="I363" s="43"/>
      <c r="J363" s="45">
        <v>27565.539999999997</v>
      </c>
      <c r="K363" s="45">
        <v>9.51</v>
      </c>
      <c r="L363" s="45">
        <v>262148.28999999998</v>
      </c>
    </row>
    <row r="364" spans="1:12" ht="14.25" hidden="1" x14ac:dyDescent="0.2">
      <c r="A364" s="54"/>
      <c r="B364" s="59"/>
      <c r="C364" s="129" t="s">
        <v>473</v>
      </c>
      <c r="D364" s="129"/>
      <c r="E364" s="129"/>
      <c r="F364" s="129"/>
      <c r="G364" s="129"/>
      <c r="H364" s="129"/>
      <c r="I364" s="43"/>
      <c r="J364" s="45">
        <v>0</v>
      </c>
      <c r="K364" s="45"/>
      <c r="L364" s="45">
        <v>0</v>
      </c>
    </row>
    <row r="365" spans="1:12" ht="14.25" x14ac:dyDescent="0.2">
      <c r="A365" s="54"/>
      <c r="B365" s="59"/>
      <c r="C365" s="129" t="s">
        <v>474</v>
      </c>
      <c r="D365" s="129"/>
      <c r="E365" s="129"/>
      <c r="F365" s="129"/>
      <c r="G365" s="129"/>
      <c r="H365" s="129"/>
      <c r="I365" s="43"/>
      <c r="J365" s="45">
        <v>52.399999999999991</v>
      </c>
      <c r="K365" s="45"/>
      <c r="L365" s="45">
        <v>986.38000000000011</v>
      </c>
    </row>
    <row r="366" spans="1:12" ht="14.25" x14ac:dyDescent="0.2">
      <c r="A366" s="54"/>
      <c r="B366" s="59"/>
      <c r="C366" s="129" t="s">
        <v>514</v>
      </c>
      <c r="D366" s="129"/>
      <c r="E366" s="129"/>
      <c r="F366" s="129"/>
      <c r="G366" s="129"/>
      <c r="H366" s="129"/>
      <c r="I366" s="43"/>
      <c r="J366" s="45">
        <v>762.15</v>
      </c>
      <c r="K366" s="45"/>
      <c r="L366" s="45">
        <v>42695.640000000007</v>
      </c>
    </row>
    <row r="367" spans="1:12" ht="14.25" x14ac:dyDescent="0.2">
      <c r="A367" s="54"/>
      <c r="B367" s="59"/>
      <c r="C367" s="129" t="s">
        <v>515</v>
      </c>
      <c r="D367" s="129"/>
      <c r="E367" s="129"/>
      <c r="F367" s="129"/>
      <c r="G367" s="129"/>
      <c r="H367" s="129"/>
      <c r="I367" s="43"/>
      <c r="J367" s="45">
        <v>640.30999999999995</v>
      </c>
      <c r="K367" s="45"/>
      <c r="L367" s="45">
        <v>35870.17</v>
      </c>
    </row>
    <row r="368" spans="1:12" ht="14.25" x14ac:dyDescent="0.2">
      <c r="A368" s="54"/>
      <c r="B368" s="59"/>
      <c r="C368" s="129" t="s">
        <v>516</v>
      </c>
      <c r="D368" s="129"/>
      <c r="E368" s="129"/>
      <c r="F368" s="129"/>
      <c r="G368" s="129"/>
      <c r="H368" s="129"/>
      <c r="I368" s="43"/>
      <c r="J368" s="45">
        <v>372.21</v>
      </c>
      <c r="K368" s="45"/>
      <c r="L368" s="45">
        <v>20851.11</v>
      </c>
    </row>
    <row r="370" spans="1:12" ht="15" x14ac:dyDescent="0.2">
      <c r="A370" s="60"/>
      <c r="B370" s="61"/>
      <c r="C370" s="128" t="s">
        <v>517</v>
      </c>
      <c r="D370" s="128"/>
      <c r="E370" s="128"/>
      <c r="F370" s="128"/>
      <c r="G370" s="128"/>
      <c r="H370" s="128"/>
      <c r="I370" s="62"/>
      <c r="J370" s="63">
        <v>4704.33</v>
      </c>
      <c r="K370" s="63"/>
      <c r="L370" s="63">
        <v>165708.51999999999</v>
      </c>
    </row>
    <row r="371" spans="1:12" ht="14.25" x14ac:dyDescent="0.2">
      <c r="A371" s="54"/>
      <c r="B371" s="59"/>
      <c r="C371" s="130" t="s">
        <v>463</v>
      </c>
      <c r="D371" s="129"/>
      <c r="E371" s="129"/>
      <c r="F371" s="129"/>
      <c r="G371" s="129"/>
      <c r="H371" s="129"/>
      <c r="I371" s="43"/>
      <c r="J371" s="45"/>
      <c r="K371" s="45"/>
      <c r="L371" s="45"/>
    </row>
    <row r="372" spans="1:12" ht="14.25" x14ac:dyDescent="0.2">
      <c r="A372" s="54"/>
      <c r="B372" s="59"/>
      <c r="C372" s="129" t="s">
        <v>512</v>
      </c>
      <c r="D372" s="129"/>
      <c r="E372" s="129"/>
      <c r="F372" s="129"/>
      <c r="G372" s="129"/>
      <c r="H372" s="129"/>
      <c r="I372" s="43"/>
      <c r="J372" s="45">
        <v>3168.62</v>
      </c>
      <c r="K372" s="45"/>
      <c r="L372" s="45">
        <v>79678.210000000006</v>
      </c>
    </row>
    <row r="373" spans="1:12" ht="14.25" x14ac:dyDescent="0.2">
      <c r="A373" s="54"/>
      <c r="B373" s="59"/>
      <c r="C373" s="130" t="s">
        <v>463</v>
      </c>
      <c r="D373" s="129"/>
      <c r="E373" s="129"/>
      <c r="F373" s="129"/>
      <c r="G373" s="129"/>
      <c r="H373" s="129"/>
      <c r="I373" s="43"/>
      <c r="J373" s="45"/>
      <c r="K373" s="45"/>
      <c r="L373" s="45"/>
    </row>
    <row r="374" spans="1:12" ht="14.25" x14ac:dyDescent="0.2">
      <c r="A374" s="54"/>
      <c r="B374" s="59"/>
      <c r="C374" s="129" t="s">
        <v>513</v>
      </c>
      <c r="D374" s="129"/>
      <c r="E374" s="129"/>
      <c r="F374" s="129"/>
      <c r="G374" s="129"/>
      <c r="H374" s="129"/>
      <c r="I374" s="43"/>
      <c r="J374" s="45">
        <v>807.21</v>
      </c>
      <c r="K374" s="45"/>
      <c r="L374" s="45">
        <v>45219.899999999994</v>
      </c>
    </row>
    <row r="375" spans="1:12" ht="14.25" x14ac:dyDescent="0.2">
      <c r="A375" s="54"/>
      <c r="B375" s="59"/>
      <c r="C375" s="129" t="s">
        <v>465</v>
      </c>
      <c r="D375" s="129"/>
      <c r="E375" s="129"/>
      <c r="F375" s="129"/>
      <c r="G375" s="129"/>
      <c r="H375" s="129"/>
      <c r="I375" s="43"/>
      <c r="J375" s="45">
        <v>1648.53</v>
      </c>
      <c r="K375" s="45"/>
      <c r="L375" s="45">
        <v>27678.82</v>
      </c>
    </row>
    <row r="376" spans="1:12" ht="14.25" x14ac:dyDescent="0.2">
      <c r="A376" s="54"/>
      <c r="B376" s="59"/>
      <c r="C376" s="130" t="s">
        <v>466</v>
      </c>
      <c r="D376" s="129"/>
      <c r="E376" s="129"/>
      <c r="F376" s="129"/>
      <c r="G376" s="129"/>
      <c r="H376" s="129"/>
      <c r="I376" s="43"/>
      <c r="J376" s="45"/>
      <c r="K376" s="45"/>
      <c r="L376" s="45"/>
    </row>
    <row r="377" spans="1:12" ht="38.25" x14ac:dyDescent="0.2">
      <c r="A377" s="54"/>
      <c r="B377" s="59" t="s">
        <v>41</v>
      </c>
      <c r="C377" s="129" t="s">
        <v>467</v>
      </c>
      <c r="D377" s="129"/>
      <c r="E377" s="129"/>
      <c r="F377" s="129"/>
      <c r="G377" s="129"/>
      <c r="H377" s="129"/>
      <c r="I377" s="43"/>
      <c r="J377" s="45">
        <v>1648.53</v>
      </c>
      <c r="K377" s="45">
        <v>16.79</v>
      </c>
      <c r="L377" s="45">
        <v>27678.82</v>
      </c>
    </row>
    <row r="378" spans="1:12" ht="14.25" x14ac:dyDescent="0.2">
      <c r="A378" s="54"/>
      <c r="B378" s="59"/>
      <c r="C378" s="130" t="s">
        <v>468</v>
      </c>
      <c r="D378" s="129"/>
      <c r="E378" s="129"/>
      <c r="F378" s="129"/>
      <c r="G378" s="129"/>
      <c r="H378" s="129"/>
      <c r="I378" s="43"/>
      <c r="J378" s="45"/>
      <c r="K378" s="45"/>
      <c r="L378" s="45"/>
    </row>
    <row r="379" spans="1:12" ht="14.25" x14ac:dyDescent="0.2">
      <c r="A379" s="54"/>
      <c r="B379" s="59"/>
      <c r="C379" s="129" t="s">
        <v>469</v>
      </c>
      <c r="D379" s="129"/>
      <c r="E379" s="129"/>
      <c r="F379" s="129"/>
      <c r="G379" s="129"/>
      <c r="H379" s="129"/>
      <c r="I379" s="43"/>
      <c r="J379" s="45">
        <v>230.43</v>
      </c>
      <c r="K379" s="45"/>
      <c r="L379" s="45">
        <v>12908.69</v>
      </c>
    </row>
    <row r="380" spans="1:12" ht="14.25" hidden="1" x14ac:dyDescent="0.2">
      <c r="A380" s="54"/>
      <c r="B380" s="59"/>
      <c r="C380" s="129" t="s">
        <v>470</v>
      </c>
      <c r="D380" s="129"/>
      <c r="E380" s="129"/>
      <c r="F380" s="129"/>
      <c r="G380" s="129"/>
      <c r="H380" s="129"/>
      <c r="I380" s="43"/>
      <c r="J380" s="45">
        <v>0</v>
      </c>
      <c r="K380" s="45"/>
      <c r="L380" s="45">
        <v>0</v>
      </c>
    </row>
    <row r="381" spans="1:12" ht="14.25" x14ac:dyDescent="0.2">
      <c r="A381" s="54"/>
      <c r="B381" s="59"/>
      <c r="C381" s="129" t="s">
        <v>471</v>
      </c>
      <c r="D381" s="129"/>
      <c r="E381" s="129"/>
      <c r="F381" s="129"/>
      <c r="G381" s="129"/>
      <c r="H381" s="129"/>
      <c r="I381" s="43"/>
      <c r="J381" s="45">
        <v>712.88</v>
      </c>
      <c r="K381" s="45"/>
      <c r="L381" s="45">
        <v>6779.49</v>
      </c>
    </row>
    <row r="382" spans="1:12" ht="14.25" x14ac:dyDescent="0.2">
      <c r="A382" s="54"/>
      <c r="B382" s="59"/>
      <c r="C382" s="130" t="s">
        <v>466</v>
      </c>
      <c r="D382" s="129"/>
      <c r="E382" s="129"/>
      <c r="F382" s="129"/>
      <c r="G382" s="129"/>
      <c r="H382" s="129"/>
      <c r="I382" s="43"/>
      <c r="J382" s="45"/>
      <c r="K382" s="45"/>
      <c r="L382" s="45"/>
    </row>
    <row r="383" spans="1:12" ht="38.25" x14ac:dyDescent="0.2">
      <c r="A383" s="54"/>
      <c r="B383" s="59" t="s">
        <v>41</v>
      </c>
      <c r="C383" s="129" t="s">
        <v>472</v>
      </c>
      <c r="D383" s="129"/>
      <c r="E383" s="129"/>
      <c r="F383" s="129"/>
      <c r="G383" s="129"/>
      <c r="H383" s="129"/>
      <c r="I383" s="43"/>
      <c r="J383" s="45">
        <v>712.88</v>
      </c>
      <c r="K383" s="45">
        <v>9.51</v>
      </c>
      <c r="L383" s="45">
        <v>6779.49</v>
      </c>
    </row>
    <row r="384" spans="1:12" ht="14.25" hidden="1" x14ac:dyDescent="0.2">
      <c r="A384" s="54"/>
      <c r="B384" s="59"/>
      <c r="C384" s="129" t="s">
        <v>473</v>
      </c>
      <c r="D384" s="129"/>
      <c r="E384" s="129"/>
      <c r="F384" s="129"/>
      <c r="G384" s="129"/>
      <c r="H384" s="129"/>
      <c r="I384" s="43"/>
      <c r="J384" s="45">
        <v>0</v>
      </c>
      <c r="K384" s="45"/>
      <c r="L384" s="45">
        <v>0</v>
      </c>
    </row>
    <row r="385" spans="1:12" ht="14.25" hidden="1" x14ac:dyDescent="0.2">
      <c r="A385" s="54"/>
      <c r="B385" s="59"/>
      <c r="C385" s="129" t="s">
        <v>474</v>
      </c>
      <c r="D385" s="129"/>
      <c r="E385" s="129"/>
      <c r="F385" s="129"/>
      <c r="G385" s="129"/>
      <c r="H385" s="129"/>
      <c r="I385" s="43"/>
      <c r="J385" s="45">
        <v>0</v>
      </c>
      <c r="K385" s="45"/>
      <c r="L385" s="45">
        <v>0</v>
      </c>
    </row>
    <row r="386" spans="1:12" ht="14.25" x14ac:dyDescent="0.2">
      <c r="A386" s="54"/>
      <c r="B386" s="59"/>
      <c r="C386" s="129" t="s">
        <v>514</v>
      </c>
      <c r="D386" s="129"/>
      <c r="E386" s="129"/>
      <c r="F386" s="129"/>
      <c r="G386" s="129"/>
      <c r="H386" s="129"/>
      <c r="I386" s="43"/>
      <c r="J386" s="45">
        <v>1037.6400000000001</v>
      </c>
      <c r="K386" s="45"/>
      <c r="L386" s="45">
        <v>58128.59</v>
      </c>
    </row>
    <row r="387" spans="1:12" ht="14.25" x14ac:dyDescent="0.2">
      <c r="A387" s="54"/>
      <c r="B387" s="59"/>
      <c r="C387" s="129" t="s">
        <v>515</v>
      </c>
      <c r="D387" s="129"/>
      <c r="E387" s="129"/>
      <c r="F387" s="129"/>
      <c r="G387" s="129"/>
      <c r="H387" s="129"/>
      <c r="I387" s="43"/>
      <c r="J387" s="45">
        <v>1006.5200000000001</v>
      </c>
      <c r="K387" s="45"/>
      <c r="L387" s="45">
        <v>56384.73</v>
      </c>
    </row>
    <row r="388" spans="1:12" ht="14.25" x14ac:dyDescent="0.2">
      <c r="A388" s="54"/>
      <c r="B388" s="59"/>
      <c r="C388" s="129" t="s">
        <v>516</v>
      </c>
      <c r="D388" s="129"/>
      <c r="E388" s="129"/>
      <c r="F388" s="129"/>
      <c r="G388" s="129"/>
      <c r="H388" s="129"/>
      <c r="I388" s="43"/>
      <c r="J388" s="45">
        <v>529.19000000000005</v>
      </c>
      <c r="K388" s="45"/>
      <c r="L388" s="45">
        <v>29645.579999999998</v>
      </c>
    </row>
    <row r="390" spans="1:12" ht="15" x14ac:dyDescent="0.2">
      <c r="A390" s="60"/>
      <c r="B390" s="61"/>
      <c r="C390" s="128" t="s">
        <v>518</v>
      </c>
      <c r="D390" s="128"/>
      <c r="E390" s="128"/>
      <c r="F390" s="128"/>
      <c r="G390" s="128"/>
      <c r="H390" s="128"/>
      <c r="I390" s="62"/>
      <c r="J390" s="63">
        <v>98778.09</v>
      </c>
      <c r="K390" s="63"/>
      <c r="L390" s="63">
        <v>696385.53</v>
      </c>
    </row>
    <row r="391" spans="1:12" ht="14.25" x14ac:dyDescent="0.2">
      <c r="A391" s="54"/>
      <c r="B391" s="59"/>
      <c r="C391" s="130" t="s">
        <v>463</v>
      </c>
      <c r="D391" s="129"/>
      <c r="E391" s="129"/>
      <c r="F391" s="129"/>
      <c r="G391" s="129"/>
      <c r="H391" s="129"/>
      <c r="I391" s="43"/>
      <c r="J391" s="45"/>
      <c r="K391" s="45"/>
      <c r="L391" s="45"/>
    </row>
    <row r="392" spans="1:12" ht="38.25" x14ac:dyDescent="0.2">
      <c r="A392" s="54"/>
      <c r="B392" s="59" t="s">
        <v>206</v>
      </c>
      <c r="C392" s="129" t="s">
        <v>479</v>
      </c>
      <c r="D392" s="129"/>
      <c r="E392" s="129"/>
      <c r="F392" s="129"/>
      <c r="G392" s="129"/>
      <c r="H392" s="129"/>
      <c r="I392" s="43"/>
      <c r="J392" s="45">
        <v>98778.09</v>
      </c>
      <c r="K392" s="45">
        <v>7.05</v>
      </c>
      <c r="L392" s="45">
        <v>696385.53</v>
      </c>
    </row>
    <row r="393" spans="1:12" ht="14.25" hidden="1" x14ac:dyDescent="0.2">
      <c r="A393" s="54"/>
      <c r="B393" s="59"/>
      <c r="C393" s="129" t="s">
        <v>480</v>
      </c>
      <c r="D393" s="129"/>
      <c r="E393" s="129"/>
      <c r="F393" s="129"/>
      <c r="G393" s="129"/>
      <c r="H393" s="129"/>
      <c r="I393" s="43"/>
      <c r="J393" s="45">
        <v>0</v>
      </c>
      <c r="K393" s="45"/>
      <c r="L393" s="45">
        <v>0</v>
      </c>
    </row>
    <row r="395" spans="1:12" ht="15" x14ac:dyDescent="0.2">
      <c r="A395" s="60"/>
      <c r="B395" s="61"/>
      <c r="C395" s="128" t="s">
        <v>519</v>
      </c>
      <c r="D395" s="128"/>
      <c r="E395" s="128"/>
      <c r="F395" s="128"/>
      <c r="G395" s="128"/>
      <c r="H395" s="128"/>
      <c r="I395" s="62"/>
      <c r="J395" s="63">
        <v>3787.39</v>
      </c>
      <c r="K395" s="63"/>
      <c r="L395" s="63">
        <v>212169.72000000003</v>
      </c>
    </row>
    <row r="396" spans="1:12" ht="14.25" x14ac:dyDescent="0.2">
      <c r="A396" s="54"/>
      <c r="B396" s="59"/>
      <c r="C396" s="130" t="s">
        <v>463</v>
      </c>
      <c r="D396" s="129"/>
      <c r="E396" s="129"/>
      <c r="F396" s="129"/>
      <c r="G396" s="129"/>
      <c r="H396" s="129"/>
      <c r="I396" s="43"/>
      <c r="J396" s="45"/>
      <c r="K396" s="45"/>
      <c r="L396" s="45"/>
    </row>
    <row r="397" spans="1:12" ht="38.25" hidden="1" x14ac:dyDescent="0.2">
      <c r="A397" s="54"/>
      <c r="B397" s="59" t="s">
        <v>206</v>
      </c>
      <c r="C397" s="129" t="s">
        <v>520</v>
      </c>
      <c r="D397" s="129"/>
      <c r="E397" s="129"/>
      <c r="F397" s="129"/>
      <c r="G397" s="129"/>
      <c r="H397" s="129"/>
      <c r="I397" s="43"/>
      <c r="J397" s="45">
        <v>0</v>
      </c>
      <c r="K397" s="45">
        <v>14.05</v>
      </c>
      <c r="L397" s="45">
        <v>0</v>
      </c>
    </row>
    <row r="398" spans="1:12" ht="38.25" hidden="1" x14ac:dyDescent="0.2">
      <c r="A398" s="54"/>
      <c r="B398" s="59" t="s">
        <v>206</v>
      </c>
      <c r="C398" s="129" t="s">
        <v>521</v>
      </c>
      <c r="D398" s="129"/>
      <c r="E398" s="129"/>
      <c r="F398" s="129"/>
      <c r="G398" s="129"/>
      <c r="H398" s="129"/>
      <c r="I398" s="43"/>
      <c r="J398" s="45">
        <v>0</v>
      </c>
      <c r="K398" s="45">
        <v>7.05</v>
      </c>
      <c r="L398" s="45">
        <v>0</v>
      </c>
    </row>
    <row r="399" spans="1:12" ht="14.25" x14ac:dyDescent="0.2">
      <c r="A399" s="54"/>
      <c r="B399" s="59"/>
      <c r="C399" s="129" t="s">
        <v>160</v>
      </c>
      <c r="D399" s="129"/>
      <c r="E399" s="129"/>
      <c r="F399" s="129"/>
      <c r="G399" s="129"/>
      <c r="H399" s="129"/>
      <c r="I399" s="43"/>
      <c r="J399" s="45">
        <v>3787.39</v>
      </c>
      <c r="K399" s="45"/>
      <c r="L399" s="45">
        <v>212169.72000000003</v>
      </c>
    </row>
    <row r="400" spans="1:12" ht="14.25" x14ac:dyDescent="0.2">
      <c r="A400" s="54"/>
      <c r="B400" s="59"/>
      <c r="C400" s="130" t="s">
        <v>463</v>
      </c>
      <c r="D400" s="129"/>
      <c r="E400" s="129"/>
      <c r="F400" s="129"/>
      <c r="G400" s="129"/>
      <c r="H400" s="129"/>
      <c r="I400" s="43"/>
      <c r="J400" s="45"/>
      <c r="K400" s="45"/>
      <c r="L400" s="45"/>
    </row>
    <row r="401" spans="1:12" ht="14.25" x14ac:dyDescent="0.2">
      <c r="A401" s="54"/>
      <c r="B401" s="59"/>
      <c r="C401" s="129" t="s">
        <v>512</v>
      </c>
      <c r="D401" s="129"/>
      <c r="E401" s="129"/>
      <c r="F401" s="129"/>
      <c r="G401" s="129"/>
      <c r="H401" s="129"/>
      <c r="I401" s="43"/>
      <c r="J401" s="45">
        <v>1803.52</v>
      </c>
      <c r="K401" s="45"/>
      <c r="L401" s="45">
        <v>101033.2</v>
      </c>
    </row>
    <row r="402" spans="1:12" ht="14.25" x14ac:dyDescent="0.2">
      <c r="A402" s="54"/>
      <c r="B402" s="59"/>
      <c r="C402" s="130" t="s">
        <v>463</v>
      </c>
      <c r="D402" s="129"/>
      <c r="E402" s="129"/>
      <c r="F402" s="129"/>
      <c r="G402" s="129"/>
      <c r="H402" s="129"/>
      <c r="I402" s="43"/>
      <c r="J402" s="45"/>
      <c r="K402" s="45"/>
      <c r="L402" s="45"/>
    </row>
    <row r="403" spans="1:12" ht="14.25" x14ac:dyDescent="0.2">
      <c r="A403" s="54"/>
      <c r="B403" s="59"/>
      <c r="C403" s="129" t="s">
        <v>513</v>
      </c>
      <c r="D403" s="129"/>
      <c r="E403" s="129"/>
      <c r="F403" s="129"/>
      <c r="G403" s="129"/>
      <c r="H403" s="129"/>
      <c r="I403" s="43"/>
      <c r="J403" s="45">
        <v>1803.52</v>
      </c>
      <c r="K403" s="45"/>
      <c r="L403" s="45">
        <v>101033.2</v>
      </c>
    </row>
    <row r="404" spans="1:12" ht="14.25" hidden="1" x14ac:dyDescent="0.2">
      <c r="A404" s="54"/>
      <c r="B404" s="59"/>
      <c r="C404" s="129" t="s">
        <v>465</v>
      </c>
      <c r="D404" s="129"/>
      <c r="E404" s="129"/>
      <c r="F404" s="129"/>
      <c r="G404" s="129"/>
      <c r="H404" s="129"/>
      <c r="I404" s="43"/>
      <c r="J404" s="45">
        <v>0</v>
      </c>
      <c r="K404" s="45"/>
      <c r="L404" s="45">
        <v>0</v>
      </c>
    </row>
    <row r="405" spans="1:12" ht="14.25" hidden="1" x14ac:dyDescent="0.2">
      <c r="A405" s="54"/>
      <c r="B405" s="59"/>
      <c r="C405" s="130" t="s">
        <v>466</v>
      </c>
      <c r="D405" s="129"/>
      <c r="E405" s="129"/>
      <c r="F405" s="129"/>
      <c r="G405" s="129"/>
      <c r="H405" s="129"/>
      <c r="I405" s="43"/>
      <c r="J405" s="45"/>
      <c r="K405" s="45"/>
      <c r="L405" s="45"/>
    </row>
    <row r="406" spans="1:12" ht="38.25" hidden="1" x14ac:dyDescent="0.2">
      <c r="A406" s="54"/>
      <c r="B406" s="59" t="s">
        <v>41</v>
      </c>
      <c r="C406" s="129" t="s">
        <v>467</v>
      </c>
      <c r="D406" s="129"/>
      <c r="E406" s="129"/>
      <c r="F406" s="129"/>
      <c r="G406" s="129"/>
      <c r="H406" s="129"/>
      <c r="I406" s="43"/>
      <c r="J406" s="45">
        <v>0</v>
      </c>
      <c r="K406" s="45">
        <v>16.79</v>
      </c>
      <c r="L406" s="45">
        <v>0</v>
      </c>
    </row>
    <row r="407" spans="1:12" ht="14.25" hidden="1" x14ac:dyDescent="0.2">
      <c r="A407" s="54"/>
      <c r="B407" s="59"/>
      <c r="C407" s="130" t="s">
        <v>468</v>
      </c>
      <c r="D407" s="129"/>
      <c r="E407" s="129"/>
      <c r="F407" s="129"/>
      <c r="G407" s="129"/>
      <c r="H407" s="129"/>
      <c r="I407" s="43"/>
      <c r="J407" s="45"/>
      <c r="K407" s="45"/>
      <c r="L407" s="45"/>
    </row>
    <row r="408" spans="1:12" ht="14.25" hidden="1" x14ac:dyDescent="0.2">
      <c r="A408" s="54"/>
      <c r="B408" s="59"/>
      <c r="C408" s="129" t="s">
        <v>469</v>
      </c>
      <c r="D408" s="129"/>
      <c r="E408" s="129"/>
      <c r="F408" s="129"/>
      <c r="G408" s="129"/>
      <c r="H408" s="129"/>
      <c r="I408" s="43"/>
      <c r="J408" s="45">
        <v>0</v>
      </c>
      <c r="K408" s="45"/>
      <c r="L408" s="45">
        <v>0</v>
      </c>
    </row>
    <row r="409" spans="1:12" ht="14.25" hidden="1" x14ac:dyDescent="0.2">
      <c r="A409" s="54"/>
      <c r="B409" s="59"/>
      <c r="C409" s="129" t="s">
        <v>470</v>
      </c>
      <c r="D409" s="129"/>
      <c r="E409" s="129"/>
      <c r="F409" s="129"/>
      <c r="G409" s="129"/>
      <c r="H409" s="129"/>
      <c r="I409" s="43"/>
      <c r="J409" s="45">
        <v>0</v>
      </c>
      <c r="K409" s="45"/>
      <c r="L409" s="45">
        <v>0</v>
      </c>
    </row>
    <row r="410" spans="1:12" ht="14.25" hidden="1" x14ac:dyDescent="0.2">
      <c r="A410" s="54"/>
      <c r="B410" s="59"/>
      <c r="C410" s="129" t="s">
        <v>471</v>
      </c>
      <c r="D410" s="129"/>
      <c r="E410" s="129"/>
      <c r="F410" s="129"/>
      <c r="G410" s="129"/>
      <c r="H410" s="129"/>
      <c r="I410" s="43"/>
      <c r="J410" s="45">
        <v>0</v>
      </c>
      <c r="K410" s="45"/>
      <c r="L410" s="45">
        <v>0</v>
      </c>
    </row>
    <row r="411" spans="1:12" ht="14.25" hidden="1" x14ac:dyDescent="0.2">
      <c r="A411" s="54"/>
      <c r="B411" s="59"/>
      <c r="C411" s="130" t="s">
        <v>466</v>
      </c>
      <c r="D411" s="129"/>
      <c r="E411" s="129"/>
      <c r="F411" s="129"/>
      <c r="G411" s="129"/>
      <c r="H411" s="129"/>
      <c r="I411" s="43"/>
      <c r="J411" s="45"/>
      <c r="K411" s="45"/>
      <c r="L411" s="45"/>
    </row>
    <row r="412" spans="1:12" ht="38.25" hidden="1" x14ac:dyDescent="0.2">
      <c r="A412" s="54"/>
      <c r="B412" s="59" t="s">
        <v>41</v>
      </c>
      <c r="C412" s="129" t="s">
        <v>472</v>
      </c>
      <c r="D412" s="129"/>
      <c r="E412" s="129"/>
      <c r="F412" s="129"/>
      <c r="G412" s="129"/>
      <c r="H412" s="129"/>
      <c r="I412" s="43"/>
      <c r="J412" s="45">
        <v>0</v>
      </c>
      <c r="K412" s="45">
        <v>9.51</v>
      </c>
      <c r="L412" s="45">
        <v>0</v>
      </c>
    </row>
    <row r="413" spans="1:12" ht="14.25" hidden="1" x14ac:dyDescent="0.2">
      <c r="A413" s="54"/>
      <c r="B413" s="59"/>
      <c r="C413" s="129" t="s">
        <v>473</v>
      </c>
      <c r="D413" s="129"/>
      <c r="E413" s="129"/>
      <c r="F413" s="129"/>
      <c r="G413" s="129"/>
      <c r="H413" s="129"/>
      <c r="I413" s="43"/>
      <c r="J413" s="45">
        <v>0</v>
      </c>
      <c r="K413" s="45"/>
      <c r="L413" s="45">
        <v>0</v>
      </c>
    </row>
    <row r="414" spans="1:12" ht="14.25" hidden="1" x14ac:dyDescent="0.2">
      <c r="A414" s="54"/>
      <c r="B414" s="59"/>
      <c r="C414" s="129" t="s">
        <v>474</v>
      </c>
      <c r="D414" s="129"/>
      <c r="E414" s="129"/>
      <c r="F414" s="129"/>
      <c r="G414" s="129"/>
      <c r="H414" s="129"/>
      <c r="I414" s="43"/>
      <c r="J414" s="45">
        <v>0</v>
      </c>
      <c r="K414" s="45"/>
      <c r="L414" s="45">
        <v>0</v>
      </c>
    </row>
    <row r="415" spans="1:12" ht="14.25" x14ac:dyDescent="0.2">
      <c r="A415" s="54"/>
      <c r="B415" s="59"/>
      <c r="C415" s="129" t="s">
        <v>514</v>
      </c>
      <c r="D415" s="129"/>
      <c r="E415" s="129"/>
      <c r="F415" s="129"/>
      <c r="G415" s="129"/>
      <c r="H415" s="129"/>
      <c r="I415" s="43"/>
      <c r="J415" s="45">
        <v>1803.52</v>
      </c>
      <c r="K415" s="45"/>
      <c r="L415" s="45">
        <v>101033.2</v>
      </c>
    </row>
    <row r="416" spans="1:12" ht="14.25" x14ac:dyDescent="0.2">
      <c r="A416" s="54"/>
      <c r="B416" s="59"/>
      <c r="C416" s="129" t="s">
        <v>515</v>
      </c>
      <c r="D416" s="129"/>
      <c r="E416" s="129"/>
      <c r="F416" s="129"/>
      <c r="G416" s="129"/>
      <c r="H416" s="129"/>
      <c r="I416" s="43"/>
      <c r="J416" s="45">
        <v>1334.6000000000001</v>
      </c>
      <c r="K416" s="45"/>
      <c r="L416" s="45">
        <v>74764.570000000007</v>
      </c>
    </row>
    <row r="417" spans="1:12" ht="14.25" x14ac:dyDescent="0.2">
      <c r="A417" s="54"/>
      <c r="B417" s="59"/>
      <c r="C417" s="129" t="s">
        <v>516</v>
      </c>
      <c r="D417" s="129"/>
      <c r="E417" s="129"/>
      <c r="F417" s="129"/>
      <c r="G417" s="129"/>
      <c r="H417" s="129"/>
      <c r="I417" s="43"/>
      <c r="J417" s="45">
        <v>649.27</v>
      </c>
      <c r="K417" s="45"/>
      <c r="L417" s="45">
        <v>36371.949999999997</v>
      </c>
    </row>
    <row r="419" spans="1:12" ht="15" x14ac:dyDescent="0.2">
      <c r="A419" s="60"/>
      <c r="B419" s="61"/>
      <c r="C419" s="128" t="s">
        <v>522</v>
      </c>
      <c r="D419" s="128"/>
      <c r="E419" s="128"/>
      <c r="F419" s="128"/>
      <c r="G419" s="128"/>
      <c r="H419" s="128"/>
      <c r="I419" s="62"/>
      <c r="J419" s="63">
        <v>137877.73000000001</v>
      </c>
      <c r="K419" s="63"/>
      <c r="L419" s="63">
        <v>1453254.26</v>
      </c>
    </row>
    <row r="420" spans="1:12" ht="14.25" x14ac:dyDescent="0.2">
      <c r="A420" s="54"/>
      <c r="B420" s="59"/>
      <c r="C420" s="130" t="s">
        <v>463</v>
      </c>
      <c r="D420" s="129"/>
      <c r="E420" s="129"/>
      <c r="F420" s="129"/>
      <c r="G420" s="129"/>
      <c r="H420" s="129"/>
      <c r="I420" s="43"/>
      <c r="J420" s="45"/>
      <c r="K420" s="45"/>
      <c r="L420" s="45"/>
    </row>
    <row r="421" spans="1:12" ht="14.25" x14ac:dyDescent="0.2">
      <c r="A421" s="54"/>
      <c r="B421" s="59"/>
      <c r="C421" s="129" t="s">
        <v>512</v>
      </c>
      <c r="D421" s="129"/>
      <c r="E421" s="129"/>
      <c r="F421" s="129"/>
      <c r="G421" s="129"/>
      <c r="H421" s="129"/>
      <c r="I421" s="43"/>
      <c r="J421" s="45">
        <v>34567.54</v>
      </c>
      <c r="K421" s="45"/>
      <c r="L421" s="45">
        <v>502980.61000000004</v>
      </c>
    </row>
    <row r="422" spans="1:12" ht="14.25" x14ac:dyDescent="0.2">
      <c r="A422" s="54"/>
      <c r="B422" s="59"/>
      <c r="C422" s="130" t="s">
        <v>463</v>
      </c>
      <c r="D422" s="129"/>
      <c r="E422" s="129"/>
      <c r="F422" s="129"/>
      <c r="G422" s="129"/>
      <c r="H422" s="129"/>
      <c r="I422" s="43"/>
      <c r="J422" s="45"/>
      <c r="K422" s="45"/>
      <c r="L422" s="45"/>
    </row>
    <row r="423" spans="1:12" ht="14.25" x14ac:dyDescent="0.2">
      <c r="A423" s="54"/>
      <c r="B423" s="59"/>
      <c r="C423" s="129" t="s">
        <v>513</v>
      </c>
      <c r="D423" s="129"/>
      <c r="E423" s="129"/>
      <c r="F423" s="129"/>
      <c r="G423" s="129"/>
      <c r="H423" s="129"/>
      <c r="I423" s="43"/>
      <c r="J423" s="45">
        <v>3271.78</v>
      </c>
      <c r="K423" s="45"/>
      <c r="L423" s="45">
        <v>183285.12000000002</v>
      </c>
    </row>
    <row r="424" spans="1:12" ht="14.25" x14ac:dyDescent="0.2">
      <c r="A424" s="54"/>
      <c r="B424" s="59"/>
      <c r="C424" s="129" t="s">
        <v>465</v>
      </c>
      <c r="D424" s="129"/>
      <c r="E424" s="129"/>
      <c r="F424" s="129"/>
      <c r="G424" s="129"/>
      <c r="H424" s="129"/>
      <c r="I424" s="43"/>
      <c r="J424" s="45">
        <v>2964.9400000000005</v>
      </c>
      <c r="K424" s="45"/>
      <c r="L424" s="45">
        <v>49781.34</v>
      </c>
    </row>
    <row r="425" spans="1:12" ht="14.25" x14ac:dyDescent="0.2">
      <c r="A425" s="54"/>
      <c r="B425" s="59"/>
      <c r="C425" s="130" t="s">
        <v>466</v>
      </c>
      <c r="D425" s="129"/>
      <c r="E425" s="129"/>
      <c r="F425" s="129"/>
      <c r="G425" s="129"/>
      <c r="H425" s="129"/>
      <c r="I425" s="43"/>
      <c r="J425" s="45"/>
      <c r="K425" s="45"/>
      <c r="L425" s="45"/>
    </row>
    <row r="426" spans="1:12" ht="14.25" x14ac:dyDescent="0.2">
      <c r="A426" s="54"/>
      <c r="B426" s="59"/>
      <c r="C426" s="129" t="s">
        <v>467</v>
      </c>
      <c r="D426" s="129"/>
      <c r="E426" s="129"/>
      <c r="F426" s="129"/>
      <c r="G426" s="129"/>
      <c r="H426" s="129"/>
      <c r="I426" s="43"/>
      <c r="J426" s="45">
        <v>2964.9400000000005</v>
      </c>
      <c r="K426" s="45"/>
      <c r="L426" s="45">
        <v>49781.34</v>
      </c>
    </row>
    <row r="427" spans="1:12" ht="14.25" x14ac:dyDescent="0.2">
      <c r="A427" s="54"/>
      <c r="B427" s="59"/>
      <c r="C427" s="130" t="s">
        <v>468</v>
      </c>
      <c r="D427" s="129"/>
      <c r="E427" s="129"/>
      <c r="F427" s="129"/>
      <c r="G427" s="129"/>
      <c r="H427" s="129"/>
      <c r="I427" s="43"/>
      <c r="J427" s="45"/>
      <c r="K427" s="45"/>
      <c r="L427" s="45"/>
    </row>
    <row r="428" spans="1:12" ht="14.25" x14ac:dyDescent="0.2">
      <c r="A428" s="54"/>
      <c r="B428" s="59"/>
      <c r="C428" s="129" t="s">
        <v>469</v>
      </c>
      <c r="D428" s="129"/>
      <c r="E428" s="129"/>
      <c r="F428" s="129"/>
      <c r="G428" s="129"/>
      <c r="H428" s="129"/>
      <c r="I428" s="43"/>
      <c r="J428" s="45">
        <v>331.53</v>
      </c>
      <c r="K428" s="45"/>
      <c r="L428" s="45">
        <v>18572.310000000001</v>
      </c>
    </row>
    <row r="429" spans="1:12" ht="14.25" hidden="1" x14ac:dyDescent="0.2">
      <c r="A429" s="54"/>
      <c r="B429" s="59"/>
      <c r="C429" s="129" t="s">
        <v>470</v>
      </c>
      <c r="D429" s="129"/>
      <c r="E429" s="129"/>
      <c r="F429" s="129"/>
      <c r="G429" s="129"/>
      <c r="H429" s="129"/>
      <c r="I429" s="43"/>
      <c r="J429" s="45">
        <v>0</v>
      </c>
      <c r="K429" s="45"/>
      <c r="L429" s="45">
        <v>0</v>
      </c>
    </row>
    <row r="430" spans="1:12" ht="14.25" x14ac:dyDescent="0.2">
      <c r="A430" s="54"/>
      <c r="B430" s="59"/>
      <c r="C430" s="129" t="s">
        <v>471</v>
      </c>
      <c r="D430" s="129"/>
      <c r="E430" s="129"/>
      <c r="F430" s="129"/>
      <c r="G430" s="129"/>
      <c r="H430" s="129"/>
      <c r="I430" s="43"/>
      <c r="J430" s="45">
        <v>28278.42</v>
      </c>
      <c r="K430" s="45"/>
      <c r="L430" s="45">
        <v>268927.77</v>
      </c>
    </row>
    <row r="431" spans="1:12" ht="14.25" x14ac:dyDescent="0.2">
      <c r="A431" s="54"/>
      <c r="B431" s="59"/>
      <c r="C431" s="130" t="s">
        <v>466</v>
      </c>
      <c r="D431" s="129"/>
      <c r="E431" s="129"/>
      <c r="F431" s="129"/>
      <c r="G431" s="129"/>
      <c r="H431" s="129"/>
      <c r="I431" s="43"/>
      <c r="J431" s="45"/>
      <c r="K431" s="45"/>
      <c r="L431" s="45"/>
    </row>
    <row r="432" spans="1:12" ht="14.25" x14ac:dyDescent="0.2">
      <c r="A432" s="54"/>
      <c r="B432" s="59"/>
      <c r="C432" s="129" t="s">
        <v>472</v>
      </c>
      <c r="D432" s="129"/>
      <c r="E432" s="129"/>
      <c r="F432" s="129"/>
      <c r="G432" s="129"/>
      <c r="H432" s="129"/>
      <c r="I432" s="43"/>
      <c r="J432" s="45">
        <v>28278.42</v>
      </c>
      <c r="K432" s="45"/>
      <c r="L432" s="45">
        <v>268927.77</v>
      </c>
    </row>
    <row r="433" spans="1:12" ht="14.25" hidden="1" x14ac:dyDescent="0.2">
      <c r="A433" s="54"/>
      <c r="B433" s="59"/>
      <c r="C433" s="129" t="s">
        <v>473</v>
      </c>
      <c r="D433" s="129"/>
      <c r="E433" s="129"/>
      <c r="F433" s="129"/>
      <c r="G433" s="129"/>
      <c r="H433" s="129"/>
      <c r="I433" s="43"/>
      <c r="J433" s="45">
        <v>0</v>
      </c>
      <c r="K433" s="45"/>
      <c r="L433" s="45">
        <v>0</v>
      </c>
    </row>
    <row r="434" spans="1:12" ht="14.25" x14ac:dyDescent="0.2">
      <c r="A434" s="54"/>
      <c r="B434" s="59"/>
      <c r="C434" s="129" t="s">
        <v>474</v>
      </c>
      <c r="D434" s="129"/>
      <c r="E434" s="129"/>
      <c r="F434" s="129"/>
      <c r="G434" s="129"/>
      <c r="H434" s="129"/>
      <c r="I434" s="43"/>
      <c r="J434" s="45">
        <v>52.399999999999991</v>
      </c>
      <c r="K434" s="45"/>
      <c r="L434" s="45">
        <v>986.38000000000011</v>
      </c>
    </row>
    <row r="435" spans="1:12" ht="14.25" x14ac:dyDescent="0.2">
      <c r="A435" s="54"/>
      <c r="B435" s="59"/>
      <c r="C435" s="129" t="s">
        <v>475</v>
      </c>
      <c r="D435" s="129"/>
      <c r="E435" s="129"/>
      <c r="F435" s="129"/>
      <c r="G435" s="129"/>
      <c r="H435" s="129"/>
      <c r="I435" s="43"/>
      <c r="J435" s="45">
        <v>3603.3100000000004</v>
      </c>
      <c r="K435" s="45"/>
      <c r="L435" s="45">
        <v>201857.43000000002</v>
      </c>
    </row>
    <row r="436" spans="1:12" ht="14.25" x14ac:dyDescent="0.2">
      <c r="A436" s="54"/>
      <c r="B436" s="59"/>
      <c r="C436" s="129" t="s">
        <v>476</v>
      </c>
      <c r="D436" s="129"/>
      <c r="E436" s="129"/>
      <c r="F436" s="129"/>
      <c r="G436" s="129"/>
      <c r="H436" s="129"/>
      <c r="I436" s="43"/>
      <c r="J436" s="45">
        <v>2981.4300000000003</v>
      </c>
      <c r="K436" s="45"/>
      <c r="L436" s="45">
        <v>167019.46999999997</v>
      </c>
    </row>
    <row r="437" spans="1:12" ht="14.25" x14ac:dyDescent="0.2">
      <c r="A437" s="54"/>
      <c r="B437" s="59"/>
      <c r="C437" s="129" t="s">
        <v>477</v>
      </c>
      <c r="D437" s="129"/>
      <c r="E437" s="129"/>
      <c r="F437" s="129"/>
      <c r="G437" s="129"/>
      <c r="H437" s="129"/>
      <c r="I437" s="43"/>
      <c r="J437" s="45">
        <v>1550.6700000000003</v>
      </c>
      <c r="K437" s="45"/>
      <c r="L437" s="45">
        <v>86868.64</v>
      </c>
    </row>
    <row r="438" spans="1:12" ht="14.25" x14ac:dyDescent="0.2">
      <c r="A438" s="54"/>
      <c r="B438" s="59"/>
      <c r="C438" s="129" t="s">
        <v>523</v>
      </c>
      <c r="D438" s="129"/>
      <c r="E438" s="129"/>
      <c r="F438" s="129"/>
      <c r="G438" s="129"/>
      <c r="H438" s="129"/>
      <c r="I438" s="43"/>
      <c r="J438" s="45">
        <v>98778.09</v>
      </c>
      <c r="K438" s="45"/>
      <c r="L438" s="45">
        <v>696385.53</v>
      </c>
    </row>
    <row r="439" spans="1:12" ht="14.25" x14ac:dyDescent="0.2">
      <c r="A439" s="54"/>
      <c r="B439" s="59"/>
      <c r="C439" s="130" t="s">
        <v>463</v>
      </c>
      <c r="D439" s="129"/>
      <c r="E439" s="129"/>
      <c r="F439" s="129"/>
      <c r="G439" s="129"/>
      <c r="H439" s="129"/>
      <c r="I439" s="43"/>
      <c r="J439" s="45"/>
      <c r="K439" s="45"/>
      <c r="L439" s="45"/>
    </row>
    <row r="440" spans="1:12" ht="14.25" x14ac:dyDescent="0.2">
      <c r="A440" s="54"/>
      <c r="B440" s="59"/>
      <c r="C440" s="129" t="s">
        <v>479</v>
      </c>
      <c r="D440" s="129"/>
      <c r="E440" s="129"/>
      <c r="F440" s="129"/>
      <c r="G440" s="129"/>
      <c r="H440" s="129"/>
      <c r="I440" s="43"/>
      <c r="J440" s="45">
        <v>98778.09</v>
      </c>
      <c r="K440" s="45"/>
      <c r="L440" s="45">
        <v>696385.53</v>
      </c>
    </row>
    <row r="441" spans="1:12" ht="14.25" hidden="1" x14ac:dyDescent="0.2">
      <c r="A441" s="54"/>
      <c r="B441" s="59"/>
      <c r="C441" s="129" t="s">
        <v>480</v>
      </c>
      <c r="D441" s="129"/>
      <c r="E441" s="129"/>
      <c r="F441" s="129"/>
      <c r="G441" s="129"/>
      <c r="H441" s="129"/>
      <c r="I441" s="43"/>
      <c r="J441" s="45">
        <v>0</v>
      </c>
      <c r="K441" s="45"/>
      <c r="L441" s="45">
        <v>0</v>
      </c>
    </row>
    <row r="442" spans="1:12" ht="14.25" x14ac:dyDescent="0.2">
      <c r="A442" s="54"/>
      <c r="B442" s="59"/>
      <c r="C442" s="129" t="s">
        <v>524</v>
      </c>
      <c r="D442" s="129"/>
      <c r="E442" s="129"/>
      <c r="F442" s="129"/>
      <c r="G442" s="129"/>
      <c r="H442" s="129"/>
      <c r="I442" s="43"/>
      <c r="J442" s="45">
        <v>3787.39</v>
      </c>
      <c r="K442" s="45"/>
      <c r="L442" s="45">
        <v>212169.72000000003</v>
      </c>
    </row>
    <row r="443" spans="1:12" ht="14.25" x14ac:dyDescent="0.2">
      <c r="A443" s="54"/>
      <c r="B443" s="59"/>
      <c r="C443" s="128" t="s">
        <v>484</v>
      </c>
      <c r="D443" s="129"/>
      <c r="E443" s="129"/>
      <c r="F443" s="129"/>
      <c r="G443" s="129"/>
      <c r="H443" s="129"/>
      <c r="I443" s="43"/>
      <c r="J443" s="45"/>
      <c r="K443" s="45"/>
      <c r="L443" s="45"/>
    </row>
    <row r="444" spans="1:12" ht="14.25" hidden="1" x14ac:dyDescent="0.2">
      <c r="A444" s="54"/>
      <c r="B444" s="59"/>
      <c r="C444" s="129" t="s">
        <v>485</v>
      </c>
      <c r="D444" s="129"/>
      <c r="E444" s="129"/>
      <c r="F444" s="129"/>
      <c r="G444" s="129"/>
      <c r="H444" s="129"/>
      <c r="I444" s="43"/>
      <c r="J444" s="45">
        <v>0</v>
      </c>
      <c r="K444" s="45"/>
      <c r="L444" s="45">
        <v>0</v>
      </c>
    </row>
    <row r="445" spans="1:12" ht="14.25" x14ac:dyDescent="0.2">
      <c r="A445" s="54"/>
      <c r="B445" s="59"/>
      <c r="C445" s="129" t="s">
        <v>486</v>
      </c>
      <c r="D445" s="129"/>
      <c r="E445" s="129"/>
      <c r="F445" s="129"/>
      <c r="G445" s="129"/>
      <c r="H445" s="129"/>
      <c r="I445" s="43"/>
      <c r="J445" s="45">
        <v>98778.09</v>
      </c>
      <c r="K445" s="45"/>
      <c r="L445" s="45">
        <v>696385.54</v>
      </c>
    </row>
    <row r="446" spans="1:12" ht="14.25" x14ac:dyDescent="0.2">
      <c r="A446" s="54"/>
      <c r="B446" s="59"/>
      <c r="C446" s="129" t="s">
        <v>487</v>
      </c>
      <c r="D446" s="129"/>
      <c r="E446" s="129"/>
      <c r="F446" s="131"/>
      <c r="G446" s="64">
        <v>297.45951259999998</v>
      </c>
      <c r="H446" s="54"/>
      <c r="I446" s="54"/>
      <c r="J446" s="54"/>
      <c r="K446" s="54"/>
      <c r="L446" s="54"/>
    </row>
    <row r="447" spans="1:12" ht="14.25" x14ac:dyDescent="0.2">
      <c r="A447" s="54"/>
      <c r="B447" s="59"/>
      <c r="C447" s="129" t="s">
        <v>488</v>
      </c>
      <c r="D447" s="129"/>
      <c r="E447" s="129"/>
      <c r="F447" s="131"/>
      <c r="G447" s="64">
        <v>21.3869528</v>
      </c>
      <c r="H447" s="54"/>
      <c r="I447" s="54"/>
      <c r="J447" s="54"/>
      <c r="K447" s="54"/>
      <c r="L447" s="54"/>
    </row>
    <row r="449" spans="1:12" ht="15" x14ac:dyDescent="0.2">
      <c r="A449" s="60"/>
      <c r="B449" s="61"/>
      <c r="C449" s="128" t="s">
        <v>525</v>
      </c>
      <c r="D449" s="128"/>
      <c r="E449" s="128"/>
      <c r="F449" s="128"/>
      <c r="G449" s="128"/>
      <c r="H449" s="128"/>
      <c r="I449" s="62"/>
      <c r="J449" s="63">
        <v>3029.9100000000003</v>
      </c>
      <c r="K449" s="63"/>
      <c r="L449" s="63">
        <v>169735.77000000002</v>
      </c>
    </row>
    <row r="450" spans="1:12" ht="14.25" hidden="1" outlineLevel="1" x14ac:dyDescent="0.2">
      <c r="A450" s="54"/>
      <c r="B450" s="59"/>
      <c r="C450" s="130" t="s">
        <v>463</v>
      </c>
      <c r="D450" s="129"/>
      <c r="E450" s="129"/>
      <c r="F450" s="129"/>
      <c r="G450" s="129"/>
      <c r="H450" s="129"/>
      <c r="I450" s="43"/>
      <c r="J450" s="45"/>
      <c r="K450" s="45"/>
      <c r="L450" s="45"/>
    </row>
    <row r="451" spans="1:12" ht="14.25" hidden="1" outlineLevel="1" x14ac:dyDescent="0.2">
      <c r="A451" s="54"/>
      <c r="B451" s="59"/>
      <c r="C451" s="129" t="s">
        <v>526</v>
      </c>
      <c r="D451" s="129"/>
      <c r="E451" s="129"/>
      <c r="F451" s="129"/>
      <c r="G451" s="129"/>
      <c r="H451" s="129"/>
      <c r="I451" s="43"/>
      <c r="J451" s="45"/>
      <c r="K451" s="45"/>
      <c r="L451" s="45"/>
    </row>
    <row r="452" spans="1:12" ht="25.5" hidden="1" outlineLevel="1" x14ac:dyDescent="0.2">
      <c r="A452" s="54"/>
      <c r="B452" s="59" t="s">
        <v>218</v>
      </c>
      <c r="C452" s="40" t="s">
        <v>527</v>
      </c>
      <c r="D452" s="40" t="s">
        <v>451</v>
      </c>
      <c r="E452" s="40">
        <v>80</v>
      </c>
      <c r="F452" s="40"/>
      <c r="G452" s="40"/>
      <c r="H452" s="40"/>
      <c r="I452" s="43"/>
      <c r="J452" s="45">
        <v>3029.9100000000003</v>
      </c>
      <c r="K452" s="45"/>
      <c r="L452" s="45">
        <v>169735.77000000002</v>
      </c>
    </row>
    <row r="453" spans="1:12" ht="15" collapsed="1" x14ac:dyDescent="0.2">
      <c r="A453" s="60"/>
      <c r="B453" s="61"/>
      <c r="C453" s="128" t="s">
        <v>528</v>
      </c>
      <c r="D453" s="128"/>
      <c r="E453" s="128"/>
      <c r="F453" s="128"/>
      <c r="G453" s="128"/>
      <c r="H453" s="128"/>
      <c r="I453" s="62"/>
      <c r="J453" s="63">
        <v>757.4799999999999</v>
      </c>
      <c r="K453" s="63"/>
      <c r="L453" s="63">
        <v>42433.94999999999</v>
      </c>
    </row>
    <row r="454" spans="1:12" ht="14.25" hidden="1" outlineLevel="1" x14ac:dyDescent="0.2">
      <c r="A454" s="54"/>
      <c r="B454" s="59"/>
      <c r="C454" s="130" t="s">
        <v>463</v>
      </c>
      <c r="D454" s="129"/>
      <c r="E454" s="129"/>
      <c r="F454" s="129"/>
      <c r="G454" s="129"/>
      <c r="H454" s="129"/>
      <c r="I454" s="43"/>
      <c r="J454" s="45"/>
      <c r="K454" s="45"/>
      <c r="L454" s="45"/>
    </row>
    <row r="455" spans="1:12" ht="14.25" hidden="1" outlineLevel="1" x14ac:dyDescent="0.2">
      <c r="A455" s="54"/>
      <c r="B455" s="59"/>
      <c r="C455" s="129" t="s">
        <v>526</v>
      </c>
      <c r="D455" s="129"/>
      <c r="E455" s="129"/>
      <c r="F455" s="129"/>
      <c r="G455" s="129"/>
      <c r="H455" s="129"/>
      <c r="I455" s="43"/>
      <c r="J455" s="45"/>
      <c r="K455" s="45"/>
      <c r="L455" s="45"/>
    </row>
    <row r="456" spans="1:12" ht="25.5" hidden="1" outlineLevel="1" x14ac:dyDescent="0.2">
      <c r="A456" s="54"/>
      <c r="B456" s="59" t="s">
        <v>218</v>
      </c>
      <c r="C456" s="40" t="s">
        <v>529</v>
      </c>
      <c r="D456" s="40" t="s">
        <v>451</v>
      </c>
      <c r="E456" s="40">
        <v>20</v>
      </c>
      <c r="F456" s="40"/>
      <c r="G456" s="40"/>
      <c r="H456" s="40"/>
      <c r="I456" s="43"/>
      <c r="J456" s="45">
        <v>757.4799999999999</v>
      </c>
      <c r="K456" s="45"/>
      <c r="L456" s="45">
        <v>42433.94999999999</v>
      </c>
    </row>
    <row r="457" spans="1:12" ht="14.25" collapsed="1" x14ac:dyDescent="0.2">
      <c r="C457" s="135" t="s">
        <v>213</v>
      </c>
      <c r="D457" s="135"/>
      <c r="E457" s="135"/>
      <c r="F457" s="135"/>
      <c r="G457" s="135"/>
      <c r="H457" s="135"/>
      <c r="I457" s="135"/>
      <c r="J457" s="53">
        <v>137877.73000000001</v>
      </c>
      <c r="K457" s="42" t="s">
        <v>3</v>
      </c>
      <c r="L457" s="53">
        <v>1453254.25</v>
      </c>
    </row>
    <row r="458" spans="1:12" ht="14.25" x14ac:dyDescent="0.2">
      <c r="C458" s="135" t="s">
        <v>215</v>
      </c>
      <c r="D458" s="135"/>
      <c r="E458" s="135"/>
      <c r="F458" s="135"/>
      <c r="G458" s="135"/>
      <c r="H458" s="135"/>
      <c r="I458" s="135"/>
      <c r="J458" s="53">
        <v>27575.55</v>
      </c>
      <c r="K458" s="42" t="s">
        <v>3</v>
      </c>
      <c r="L458" s="53">
        <v>290650.84999999998</v>
      </c>
    </row>
    <row r="459" spans="1:12" ht="14.25" x14ac:dyDescent="0.2">
      <c r="C459" s="135" t="s">
        <v>123</v>
      </c>
      <c r="D459" s="135"/>
      <c r="E459" s="135"/>
      <c r="F459" s="135"/>
      <c r="G459" s="135"/>
      <c r="H459" s="135"/>
      <c r="I459" s="135"/>
      <c r="J459" s="53">
        <v>165453.28</v>
      </c>
      <c r="K459" s="42" t="s">
        <v>3</v>
      </c>
      <c r="L459" s="53">
        <v>1743905.1</v>
      </c>
    </row>
    <row r="462" spans="1:12" ht="14.25" customHeight="1" x14ac:dyDescent="0.2">
      <c r="A462" s="80"/>
      <c r="B462" s="81" t="s">
        <v>530</v>
      </c>
      <c r="C462" s="82" t="s">
        <v>549</v>
      </c>
      <c r="D462" s="31"/>
      <c r="E462" s="31"/>
      <c r="F462" s="31"/>
      <c r="G462" s="31"/>
      <c r="H462" s="12" t="s">
        <v>549</v>
      </c>
      <c r="I462" s="11"/>
      <c r="J462" s="11"/>
      <c r="K462" s="11"/>
      <c r="L462" s="9"/>
    </row>
    <row r="463" spans="1:12" ht="14.25" customHeight="1" x14ac:dyDescent="0.2">
      <c r="A463" s="80"/>
      <c r="B463" s="83"/>
      <c r="C463" s="136" t="s">
        <v>531</v>
      </c>
      <c r="D463" s="136"/>
      <c r="E463" s="136"/>
      <c r="F463" s="136"/>
      <c r="G463" s="136"/>
      <c r="H463" s="11"/>
      <c r="I463" s="11"/>
      <c r="J463" s="11"/>
      <c r="K463" s="11"/>
      <c r="L463" s="9"/>
    </row>
    <row r="464" spans="1:12" ht="14.25" customHeight="1" x14ac:dyDescent="0.2">
      <c r="A464" s="80"/>
      <c r="B464" s="83"/>
      <c r="C464" s="11"/>
      <c r="D464" s="11"/>
      <c r="E464" s="11"/>
      <c r="F464" s="11"/>
      <c r="G464" s="11"/>
      <c r="H464" s="11"/>
      <c r="I464" s="11"/>
      <c r="J464" s="11"/>
      <c r="K464" s="11"/>
      <c r="L464" s="9"/>
    </row>
    <row r="465" spans="1:12" ht="14.25" customHeight="1" x14ac:dyDescent="0.2">
      <c r="A465" s="80"/>
      <c r="B465" s="81" t="s">
        <v>532</v>
      </c>
      <c r="C465" s="82" t="s">
        <v>549</v>
      </c>
      <c r="D465" s="31"/>
      <c r="E465" s="31"/>
      <c r="F465" s="31"/>
      <c r="G465" s="31"/>
      <c r="H465" s="12" t="s">
        <v>549</v>
      </c>
      <c r="I465" s="11"/>
      <c r="J465" s="11"/>
      <c r="K465" s="11"/>
      <c r="L465" s="9"/>
    </row>
    <row r="466" spans="1:12" ht="14.25" customHeight="1" x14ac:dyDescent="0.2">
      <c r="A466" s="11"/>
      <c r="B466" s="11"/>
      <c r="C466" s="136" t="s">
        <v>531</v>
      </c>
      <c r="D466" s="136"/>
      <c r="E466" s="136"/>
      <c r="F466" s="136"/>
      <c r="G466" s="136"/>
      <c r="H466" s="11"/>
      <c r="I466" s="11"/>
      <c r="J466" s="11"/>
      <c r="K466" s="11"/>
      <c r="L466" s="9"/>
    </row>
  </sheetData>
  <mergeCells count="312">
    <mergeCell ref="C459:I459"/>
    <mergeCell ref="C463:G463"/>
    <mergeCell ref="C466:G466"/>
    <mergeCell ref="C451:H451"/>
    <mergeCell ref="C453:H453"/>
    <mergeCell ref="C454:H454"/>
    <mergeCell ref="C455:H455"/>
    <mergeCell ref="C457:I457"/>
    <mergeCell ref="C458:I458"/>
    <mergeCell ref="C444:H444"/>
    <mergeCell ref="C445:H445"/>
    <mergeCell ref="C446:F446"/>
    <mergeCell ref="C447:F447"/>
    <mergeCell ref="C449:H449"/>
    <mergeCell ref="C450:H450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3:H413"/>
    <mergeCell ref="C414:H414"/>
    <mergeCell ref="C415:H415"/>
    <mergeCell ref="C416:H416"/>
    <mergeCell ref="C417:H417"/>
    <mergeCell ref="C419:H419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5:H395"/>
    <mergeCell ref="C396:H396"/>
    <mergeCell ref="C397:H397"/>
    <mergeCell ref="C398:H398"/>
    <mergeCell ref="C399:H399"/>
    <mergeCell ref="C400:H400"/>
    <mergeCell ref="C387:H387"/>
    <mergeCell ref="C388:H388"/>
    <mergeCell ref="C390:H390"/>
    <mergeCell ref="C391:H391"/>
    <mergeCell ref="C392:H392"/>
    <mergeCell ref="C393:H393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8:H368"/>
    <mergeCell ref="C370:H370"/>
    <mergeCell ref="C371:H371"/>
    <mergeCell ref="C372:H372"/>
    <mergeCell ref="C373:H373"/>
    <mergeCell ref="C374:H374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1:H341"/>
    <mergeCell ref="C342:H342"/>
    <mergeCell ref="C343:H343"/>
    <mergeCell ref="C344:F344"/>
    <mergeCell ref="C345:F345"/>
    <mergeCell ref="C348:H348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3:H323"/>
    <mergeCell ref="C324:H324"/>
    <mergeCell ref="C325:H325"/>
    <mergeCell ref="C326:H326"/>
    <mergeCell ref="C327:H327"/>
    <mergeCell ref="C328:H328"/>
    <mergeCell ref="C317:H317"/>
    <mergeCell ref="C318:H318"/>
    <mergeCell ref="C319:H319"/>
    <mergeCell ref="C320:H320"/>
    <mergeCell ref="C321:H321"/>
    <mergeCell ref="C322:H322"/>
    <mergeCell ref="C308:H308"/>
    <mergeCell ref="C309:F309"/>
    <mergeCell ref="C310:F310"/>
    <mergeCell ref="A313:L313"/>
    <mergeCell ref="C315:H315"/>
    <mergeCell ref="I315:J315"/>
    <mergeCell ref="K315:L315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6:H276"/>
    <mergeCell ref="I276:J276"/>
    <mergeCell ref="C280:H280"/>
    <mergeCell ref="I280:J280"/>
    <mergeCell ref="C282:H282"/>
    <mergeCell ref="C283:H283"/>
    <mergeCell ref="C251:H251"/>
    <mergeCell ref="I251:J251"/>
    <mergeCell ref="C259:H259"/>
    <mergeCell ref="I259:J259"/>
    <mergeCell ref="C267:H267"/>
    <mergeCell ref="I267:J267"/>
    <mergeCell ref="C224:F224"/>
    <mergeCell ref="A227:L227"/>
    <mergeCell ref="C235:H235"/>
    <mergeCell ref="I235:J235"/>
    <mergeCell ref="C243:H243"/>
    <mergeCell ref="I243:J243"/>
    <mergeCell ref="C218:H218"/>
    <mergeCell ref="C219:H219"/>
    <mergeCell ref="C220:H220"/>
    <mergeCell ref="C221:H221"/>
    <mergeCell ref="C222:H222"/>
    <mergeCell ref="C223:F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I194:J194"/>
    <mergeCell ref="C196:H196"/>
    <mergeCell ref="C197:H197"/>
    <mergeCell ref="C198:H198"/>
    <mergeCell ref="C199:H199"/>
    <mergeCell ref="C162:H162"/>
    <mergeCell ref="I162:J162"/>
    <mergeCell ref="C177:H177"/>
    <mergeCell ref="I177:J177"/>
    <mergeCell ref="C179:H179"/>
    <mergeCell ref="I179:J179"/>
    <mergeCell ref="C129:H129"/>
    <mergeCell ref="C130:H130"/>
    <mergeCell ref="C131:F131"/>
    <mergeCell ref="C132:F132"/>
    <mergeCell ref="A135:L135"/>
    <mergeCell ref="C147:H147"/>
    <mergeCell ref="I147:J147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8:H88"/>
    <mergeCell ref="I88:J88"/>
    <mergeCell ref="K88:L88"/>
    <mergeCell ref="C102:H102"/>
    <mergeCell ref="I102:J102"/>
    <mergeCell ref="C104:H104"/>
    <mergeCell ref="C84:H84"/>
    <mergeCell ref="I84:J84"/>
    <mergeCell ref="K84:L84"/>
    <mergeCell ref="C86:H86"/>
    <mergeCell ref="I86:J86"/>
    <mergeCell ref="K86:L86"/>
    <mergeCell ref="K52:K56"/>
    <mergeCell ref="L52:L56"/>
    <mergeCell ref="A59:L59"/>
    <mergeCell ref="C69:H69"/>
    <mergeCell ref="I69:J69"/>
    <mergeCell ref="C81:H81"/>
    <mergeCell ref="I81:J81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4968-BD13-4B25-93B7-B176AD6FDD24}">
  <sheetPr>
    <pageSetUpPr fitToPage="1"/>
  </sheetPr>
  <dimension ref="A1:G48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7" width="15.7109375" customWidth="1"/>
    <col min="30" max="32" width="0" hidden="1" customWidth="1"/>
  </cols>
  <sheetData>
    <row r="1" spans="1:7" x14ac:dyDescent="0.2">
      <c r="A1" s="8" t="str">
        <f>Source!B1</f>
        <v>Smeta.RU Flash  (495) 974-1589</v>
      </c>
    </row>
    <row r="2" spans="1:7" ht="14.25" x14ac:dyDescent="0.2">
      <c r="C2" s="38"/>
      <c r="D2" s="38"/>
      <c r="E2" s="38"/>
    </row>
    <row r="3" spans="1:7" ht="15" x14ac:dyDescent="0.25">
      <c r="C3" s="84" t="s">
        <v>401</v>
      </c>
      <c r="D3" s="38"/>
      <c r="E3" s="85" t="s">
        <v>402</v>
      </c>
    </row>
    <row r="4" spans="1:7" ht="15" x14ac:dyDescent="0.25">
      <c r="C4" s="38"/>
      <c r="D4" s="85"/>
      <c r="E4" s="85"/>
    </row>
    <row r="5" spans="1:7" ht="15" x14ac:dyDescent="0.25">
      <c r="C5" s="84" t="s">
        <v>533</v>
      </c>
      <c r="D5" s="138" t="s">
        <v>533</v>
      </c>
      <c r="E5" s="138"/>
    </row>
    <row r="6" spans="1:7" ht="15" x14ac:dyDescent="0.25">
      <c r="C6" s="38"/>
      <c r="D6" s="85"/>
      <c r="E6" s="85"/>
    </row>
    <row r="7" spans="1:7" ht="15" x14ac:dyDescent="0.25">
      <c r="C7" s="84" t="s">
        <v>533</v>
      </c>
      <c r="D7" s="138" t="s">
        <v>533</v>
      </c>
      <c r="E7" s="138"/>
    </row>
    <row r="8" spans="1:7" ht="15" x14ac:dyDescent="0.25">
      <c r="C8" s="38"/>
      <c r="D8" s="85"/>
      <c r="E8" s="85"/>
    </row>
    <row r="9" spans="1:7" ht="15" x14ac:dyDescent="0.25">
      <c r="D9" s="85" t="s">
        <v>534</v>
      </c>
      <c r="E9" s="38"/>
    </row>
    <row r="10" spans="1:7" ht="14.25" x14ac:dyDescent="0.2">
      <c r="D10" s="38"/>
      <c r="E10" s="38"/>
    </row>
    <row r="12" spans="1:7" ht="15.75" x14ac:dyDescent="0.2">
      <c r="B12" s="139" t="str">
        <f>CONCATENATE("Ведомость объемов работ ", IF(Source!AN15&lt;&gt;"", Source!AN15," "))</f>
        <v xml:space="preserve">Ведомость объемов работ  </v>
      </c>
      <c r="C12" s="139"/>
      <c r="D12" s="139"/>
      <c r="E12" s="139"/>
    </row>
    <row r="13" spans="1:7" ht="15" x14ac:dyDescent="0.2">
      <c r="B13" s="140" t="str">
        <f>CONCATENATE(Source!F12, " ", Source!G12)</f>
        <v xml:space="preserve"> 3. ТП-2541 "Лисичкин лес" замена ТМГ -160 кВА на ТМГ-400 кВА</v>
      </c>
      <c r="C13" s="140"/>
      <c r="D13" s="140"/>
      <c r="E13" s="140"/>
    </row>
    <row r="14" spans="1:7" hidden="1" x14ac:dyDescent="0.2"/>
    <row r="16" spans="1:7" ht="99.75" x14ac:dyDescent="0.2">
      <c r="A16" s="87" t="s">
        <v>428</v>
      </c>
      <c r="B16" s="87" t="s">
        <v>535</v>
      </c>
      <c r="C16" s="87" t="s">
        <v>430</v>
      </c>
      <c r="D16" s="87" t="s">
        <v>431</v>
      </c>
      <c r="E16" s="87" t="s">
        <v>432</v>
      </c>
      <c r="F16" s="87" t="s">
        <v>536</v>
      </c>
      <c r="G16" s="87" t="s">
        <v>537</v>
      </c>
    </row>
    <row r="17" spans="1:7" ht="14.25" x14ac:dyDescent="0.2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16.5" x14ac:dyDescent="0.25">
      <c r="A18" s="137" t="str">
        <f>CONCATENATE("Локальная смета: ", Source!G20)</f>
        <v>Локальная смета: Новая локальная смета</v>
      </c>
      <c r="B18" s="137"/>
      <c r="C18" s="137"/>
      <c r="D18" s="137"/>
      <c r="E18" s="137"/>
      <c r="F18" s="137"/>
      <c r="G18" s="137"/>
    </row>
    <row r="19" spans="1:7" ht="16.5" x14ac:dyDescent="0.25">
      <c r="A19" s="137" t="str">
        <f>CONCATENATE("Раздел: ", Source!G24)</f>
        <v>Раздел: Демонтажные работы</v>
      </c>
      <c r="B19" s="137"/>
      <c r="C19" s="137"/>
      <c r="D19" s="137"/>
      <c r="E19" s="137"/>
      <c r="F19" s="137"/>
      <c r="G19" s="137"/>
    </row>
    <row r="20" spans="1:7" ht="28.5" x14ac:dyDescent="0.2">
      <c r="A20" s="87">
        <v>1</v>
      </c>
      <c r="B20" s="87" t="str">
        <f>Source!E28</f>
        <v>1</v>
      </c>
      <c r="C20" s="90" t="str">
        <f>Source!G28</f>
        <v>Присоединение к зажимам жил проводов или кабелей сечением: до 240 мм2 (отсоединение КЛ-0,4 кВ от АВ)</v>
      </c>
      <c r="D20" s="87" t="s">
        <v>18</v>
      </c>
      <c r="E20" s="91">
        <f>Source!I28</f>
        <v>0.24</v>
      </c>
      <c r="F20" s="87" t="str">
        <f>"=24/"&amp;"100"</f>
        <v>=24/100</v>
      </c>
      <c r="G20" s="90"/>
    </row>
    <row r="21" spans="1:7" ht="28.5" x14ac:dyDescent="0.2">
      <c r="A21" s="87">
        <v>2</v>
      </c>
      <c r="B21" s="87" t="str">
        <f>Source!E29</f>
        <v>2</v>
      </c>
      <c r="C21" s="90" t="str">
        <f>Source!G29</f>
        <v>Трансформатор силовой, автотрансформатор или масляный реактор, масса: до 3 т</v>
      </c>
      <c r="D21" s="87" t="s">
        <v>31</v>
      </c>
      <c r="E21" s="91">
        <f>Source!I29</f>
        <v>1</v>
      </c>
      <c r="F21" s="87">
        <f>Source!I29</f>
        <v>1</v>
      </c>
      <c r="G21" s="90"/>
    </row>
    <row r="22" spans="1:7" ht="28.5" x14ac:dyDescent="0.2">
      <c r="A22" s="87">
        <v>3</v>
      </c>
      <c r="B22" s="87" t="str">
        <f>Source!E30</f>
        <v>3</v>
      </c>
      <c r="C22" s="90" t="str">
        <f>Source!G30</f>
        <v>Погрузка при автомобильных перевозках металлических конструкций массой от 1 до 3 т</v>
      </c>
      <c r="D22" s="87" t="s">
        <v>39</v>
      </c>
      <c r="E22" s="91">
        <f>Source!I30</f>
        <v>1.3</v>
      </c>
      <c r="F22" s="87" t="str">
        <f>"=1*"&amp;"1,3"</f>
        <v>=1*1,3</v>
      </c>
      <c r="G22" s="90"/>
    </row>
    <row r="23" spans="1:7" ht="28.5" x14ac:dyDescent="0.2">
      <c r="A23" s="87">
        <v>4</v>
      </c>
      <c r="B23" s="87" t="str">
        <f>Source!E31</f>
        <v>4</v>
      </c>
      <c r="C23" s="90" t="str">
        <f>Source!G31</f>
        <v>Перевозка грузов I класса автомобилями бортовыми грузоподъемностью до 15 т на расстояние до 42 км</v>
      </c>
      <c r="D23" s="87" t="s">
        <v>39</v>
      </c>
      <c r="E23" s="91">
        <f>Source!I31</f>
        <v>1.3</v>
      </c>
      <c r="F23" s="87">
        <f>Source!I31</f>
        <v>1.3</v>
      </c>
      <c r="G23" s="90"/>
    </row>
    <row r="24" spans="1:7" ht="28.5" x14ac:dyDescent="0.2">
      <c r="A24" s="87">
        <v>5</v>
      </c>
      <c r="B24" s="87" t="str">
        <f>Source!E32</f>
        <v>5</v>
      </c>
      <c r="C24" s="90" t="str">
        <f>Source!G32</f>
        <v>Разгрузка при автомобильных перевозках металлических конструкций массой от 3 до 6 т</v>
      </c>
      <c r="D24" s="87" t="s">
        <v>39</v>
      </c>
      <c r="E24" s="91">
        <f>Source!I32</f>
        <v>1.3</v>
      </c>
      <c r="F24" s="87">
        <f>Source!I32</f>
        <v>1.3</v>
      </c>
      <c r="G24" s="90"/>
    </row>
    <row r="25" spans="1:7" ht="42.75" x14ac:dyDescent="0.2">
      <c r="A25" s="87">
        <v>6</v>
      </c>
      <c r="B25" s="87" t="str">
        <f>Source!E33</f>
        <v>6</v>
      </c>
      <c r="C25" s="90" t="str">
        <f>Source!G33</f>
        <v>Монтаж балок, ригелей перекрытия, покрытия и под установку оборудования многоэтажных зданий при высоте здания: до 25 м (демонтаж направляющих трансформатора)</v>
      </c>
      <c r="D25" s="87" t="s">
        <v>58</v>
      </c>
      <c r="E25" s="91">
        <f>Source!I33</f>
        <v>0.14099999999999999</v>
      </c>
      <c r="F25" s="87" t="str">
        <f>"=35,25*"&amp;"2*"&amp;"2/"&amp;"1000"</f>
        <v>=35,25*2*2/1000</v>
      </c>
      <c r="G25" s="90"/>
    </row>
    <row r="26" spans="1:7" ht="16.5" x14ac:dyDescent="0.25">
      <c r="A26" s="137" t="str">
        <f>CONCATENATE("Раздел: ", Source!G66)</f>
        <v>Раздел: Монтаж трансформатора</v>
      </c>
      <c r="B26" s="137"/>
      <c r="C26" s="137"/>
      <c r="D26" s="137"/>
      <c r="E26" s="137"/>
      <c r="F26" s="137"/>
      <c r="G26" s="137"/>
    </row>
    <row r="27" spans="1:7" ht="28.5" x14ac:dyDescent="0.2">
      <c r="A27" s="87">
        <v>7</v>
      </c>
      <c r="B27" s="87" t="str">
        <f>Source!E70</f>
        <v>7</v>
      </c>
      <c r="C27" s="90" t="str">
        <f>Source!G70</f>
        <v>Трансформатор силовой, автотрансформатор или масляный реактор, масса: до 3 т</v>
      </c>
      <c r="D27" s="87" t="s">
        <v>31</v>
      </c>
      <c r="E27" s="91">
        <f>Source!I70</f>
        <v>1</v>
      </c>
      <c r="F27" s="87">
        <f>Source!I70</f>
        <v>1</v>
      </c>
      <c r="G27" s="90"/>
    </row>
    <row r="28" spans="1:7" ht="42.75" x14ac:dyDescent="0.2">
      <c r="A28" s="87">
        <v>8</v>
      </c>
      <c r="B28" s="87" t="str">
        <f>Source!E71</f>
        <v>8</v>
      </c>
      <c r="C28" s="90" t="str">
        <f>Source!G71</f>
        <v>Монтаж балок, ригелей перекрытия, покрытия и под установку оборудования многоэтажных зданий при высоте здания: до 25 м (прим. установка направляющих ТМГ)</v>
      </c>
      <c r="D28" s="87" t="s">
        <v>58</v>
      </c>
      <c r="E28" s="91">
        <f>Source!I71</f>
        <v>0.25769999999999998</v>
      </c>
      <c r="F28" s="87" t="str">
        <f>"=42,95*"&amp;"2*"&amp;"3/"&amp;"1000"</f>
        <v>=42,95*2*3/1000</v>
      </c>
      <c r="G28" s="90"/>
    </row>
    <row r="29" spans="1:7" ht="28.5" x14ac:dyDescent="0.2">
      <c r="A29" s="87">
        <v>8.1</v>
      </c>
      <c r="B29" s="87" t="str">
        <f>Source!E72</f>
        <v>8,1</v>
      </c>
      <c r="C29" s="90" t="str">
        <f>Source!G72</f>
        <v>Элементы конструктивные зданий и сооружений с преобладанием горячекатаных профилей, средняя масса сборочной единицы до 0,1 т</v>
      </c>
      <c r="D29" s="87" t="s">
        <v>58</v>
      </c>
      <c r="E29" s="91">
        <f>Source!I72</f>
        <v>0.25769999999999998</v>
      </c>
      <c r="F29" s="87"/>
      <c r="G29" s="90"/>
    </row>
    <row r="30" spans="1:7" ht="28.5" x14ac:dyDescent="0.2">
      <c r="A30" s="87">
        <v>9</v>
      </c>
      <c r="B30" s="87" t="str">
        <f>Source!E73</f>
        <v>9</v>
      </c>
      <c r="C30" s="90" t="str">
        <f>Source!G73</f>
        <v>Изготовление и установка ворот в готовые проемы на готовые петли или крючки (установка ворот в отсеки трансформаторов Т-1, Т-2,Т-3)</v>
      </c>
      <c r="D30" s="87" t="s">
        <v>58</v>
      </c>
      <c r="E30" s="91">
        <f>Source!I73</f>
        <v>0.54</v>
      </c>
      <c r="F30" s="87" t="str">
        <f>"=270*"&amp;"2/"&amp;"1000"</f>
        <v>=270*2/1000</v>
      </c>
      <c r="G30" s="90"/>
    </row>
    <row r="31" spans="1:7" ht="14.25" x14ac:dyDescent="0.2">
      <c r="A31" s="87">
        <v>10</v>
      </c>
      <c r="B31" s="87" t="str">
        <f>Source!E74</f>
        <v>10</v>
      </c>
      <c r="C31" s="90" t="str">
        <f>Source!G74</f>
        <v>Ворота распашные ВР 3636-УХ Л1</v>
      </c>
      <c r="D31" s="87" t="s">
        <v>31</v>
      </c>
      <c r="E31" s="91">
        <f>Source!I74</f>
        <v>2</v>
      </c>
      <c r="F31" s="87">
        <f>Source!I74</f>
        <v>2</v>
      </c>
      <c r="G31" s="90"/>
    </row>
    <row r="32" spans="1:7" ht="28.5" x14ac:dyDescent="0.2">
      <c r="A32" s="87">
        <v>11</v>
      </c>
      <c r="B32" s="87" t="str">
        <f>Source!E75</f>
        <v>11</v>
      </c>
      <c r="C32" s="90" t="str">
        <f>Source!G75</f>
        <v>Монтаж: лотков, решеток, затворов из полосовой и тонколистовой стали (монтаж вентиляционных решеток -2 шт)</v>
      </c>
      <c r="D32" s="87" t="s">
        <v>58</v>
      </c>
      <c r="E32" s="91">
        <f>Source!I75</f>
        <v>0.21</v>
      </c>
      <c r="F32" s="87" t="str">
        <f>"=(70+"&amp;"70+"&amp;"70)/"&amp;"1000"</f>
        <v>=(70+70+70)/1000</v>
      </c>
      <c r="G32" s="90"/>
    </row>
    <row r="33" spans="1:7" ht="28.5" x14ac:dyDescent="0.2">
      <c r="A33" s="87">
        <v>11.1</v>
      </c>
      <c r="B33" s="87" t="str">
        <f>Source!E76</f>
        <v>11,1</v>
      </c>
      <c r="C33" s="90" t="str">
        <f>Source!G76</f>
        <v>Площадки просадочные, мостики, кронштейны, маршевые лестницы, пожарные щиты переходных площадок, ограждений</v>
      </c>
      <c r="D33" s="87" t="s">
        <v>58</v>
      </c>
      <c r="E33" s="91">
        <f>Source!I76</f>
        <v>0.21</v>
      </c>
      <c r="F33" s="87"/>
      <c r="G33" s="90"/>
    </row>
    <row r="34" spans="1:7" ht="16.5" x14ac:dyDescent="0.25">
      <c r="A34" s="137" t="str">
        <f>CONCATENATE("Раздел: ", Source!G108)</f>
        <v>Раздел: Пусконаладочные работы</v>
      </c>
      <c r="B34" s="137"/>
      <c r="C34" s="137"/>
      <c r="D34" s="137"/>
      <c r="E34" s="137"/>
      <c r="F34" s="137"/>
      <c r="G34" s="137"/>
    </row>
    <row r="35" spans="1:7" ht="28.5" x14ac:dyDescent="0.2">
      <c r="A35" s="87">
        <v>12</v>
      </c>
      <c r="B35" s="87" t="str">
        <f>Source!E112</f>
        <v>12</v>
      </c>
      <c r="C35" s="90" t="str">
        <f>Source!G112</f>
        <v>Трансформатор силовой трехфазный масляный трехобмоточный напряжением: до 11 кВ, мощностью до 1,6 МВА</v>
      </c>
      <c r="D35" s="87" t="s">
        <v>31</v>
      </c>
      <c r="E35" s="91">
        <f>Source!I112</f>
        <v>2</v>
      </c>
      <c r="F35" s="87">
        <f>Source!I112</f>
        <v>2</v>
      </c>
      <c r="G35" s="90"/>
    </row>
    <row r="36" spans="1:7" ht="14.25" x14ac:dyDescent="0.2">
      <c r="A36" s="87">
        <v>13</v>
      </c>
      <c r="B36" s="87" t="str">
        <f>Source!E113</f>
        <v>13</v>
      </c>
      <c r="C36" s="90" t="str">
        <f>Source!G113</f>
        <v>Устройство АВР: со схемой восстановления напряжения</v>
      </c>
      <c r="D36" s="87" t="s">
        <v>31</v>
      </c>
      <c r="E36" s="91">
        <f>Source!I113</f>
        <v>1</v>
      </c>
      <c r="F36" s="87">
        <f>Source!I113</f>
        <v>1</v>
      </c>
      <c r="G36" s="90"/>
    </row>
    <row r="37" spans="1:7" ht="14.25" x14ac:dyDescent="0.2">
      <c r="A37" s="87">
        <v>14</v>
      </c>
      <c r="B37" s="87" t="str">
        <f>Source!E114</f>
        <v>14</v>
      </c>
      <c r="C37" s="90" t="str">
        <f>Source!G114</f>
        <v>Испытание: обмотки трансформатора силового</v>
      </c>
      <c r="D37" s="87" t="s">
        <v>178</v>
      </c>
      <c r="E37" s="91">
        <f>Source!I114</f>
        <v>12</v>
      </c>
      <c r="F37" s="87">
        <f>Source!I114</f>
        <v>12</v>
      </c>
      <c r="G37" s="90"/>
    </row>
    <row r="38" spans="1:7" ht="28.5" x14ac:dyDescent="0.2">
      <c r="A38" s="87">
        <v>15</v>
      </c>
      <c r="B38" s="87" t="str">
        <f>Source!E115</f>
        <v>15</v>
      </c>
      <c r="C38" s="90" t="str">
        <f>Source!G115</f>
        <v>Фазировка электрической линии или трансформатора с сетью напряжением: до 1 кВ</v>
      </c>
      <c r="D38" s="87" t="s">
        <v>31</v>
      </c>
      <c r="E38" s="91">
        <f>Source!I115</f>
        <v>10</v>
      </c>
      <c r="F38" s="87">
        <f>Source!I115</f>
        <v>10</v>
      </c>
      <c r="G38" s="90"/>
    </row>
    <row r="39" spans="1:7" ht="28.5" x14ac:dyDescent="0.2">
      <c r="A39" s="87">
        <v>16</v>
      </c>
      <c r="B39" s="87" t="str">
        <f>Source!E116</f>
        <v>16</v>
      </c>
      <c r="C39" s="90" t="str">
        <f>Source!G116</f>
        <v>Фазировка электрической линии или трансформатора с сетью напряжением: свыше 1 кВ</v>
      </c>
      <c r="D39" s="87" t="s">
        <v>31</v>
      </c>
      <c r="E39" s="91">
        <f>Source!I116</f>
        <v>2</v>
      </c>
      <c r="F39" s="87">
        <f>Source!I116</f>
        <v>2</v>
      </c>
      <c r="G39" s="90"/>
    </row>
    <row r="40" spans="1:7" ht="28.5" x14ac:dyDescent="0.2">
      <c r="A40" s="87">
        <v>17</v>
      </c>
      <c r="B40" s="87" t="str">
        <f>Source!E117</f>
        <v>17</v>
      </c>
      <c r="C40" s="90" t="str">
        <f>Source!G117</f>
        <v>Проверка наличия цепи между заземлителями и заземленными элементами</v>
      </c>
      <c r="D40" s="87" t="s">
        <v>191</v>
      </c>
      <c r="E40" s="91">
        <f>Source!I117</f>
        <v>0.1</v>
      </c>
      <c r="F40" s="87" t="str">
        <f>"=10/"&amp;"100"</f>
        <v>=10/100</v>
      </c>
      <c r="G40" s="90"/>
    </row>
    <row r="41" spans="1:7" ht="14.25" x14ac:dyDescent="0.2">
      <c r="A41" s="87">
        <v>18</v>
      </c>
      <c r="B41" s="87" t="str">
        <f>Source!E118</f>
        <v>18</v>
      </c>
      <c r="C41" s="90" t="str">
        <f>Source!G118</f>
        <v>Мастерская аварийная на базе автомобиля (электролаборатория)</v>
      </c>
      <c r="D41" s="87" t="s">
        <v>196</v>
      </c>
      <c r="E41" s="91">
        <f>Source!I118</f>
        <v>8</v>
      </c>
      <c r="F41" s="87">
        <f>Source!I118</f>
        <v>8</v>
      </c>
      <c r="G41" s="90"/>
    </row>
    <row r="42" spans="1:7" ht="16.5" x14ac:dyDescent="0.25">
      <c r="A42" s="137" t="str">
        <f>CONCATENATE("Раздел: ", Source!G150)</f>
        <v>Раздел: Оборудование и материалы</v>
      </c>
      <c r="B42" s="137"/>
      <c r="C42" s="137"/>
      <c r="D42" s="137"/>
      <c r="E42" s="137"/>
      <c r="F42" s="137"/>
      <c r="G42" s="137"/>
    </row>
    <row r="43" spans="1:7" ht="14.25" x14ac:dyDescent="0.2">
      <c r="A43" s="86">
        <v>19</v>
      </c>
      <c r="B43" s="86" t="str">
        <f>Source!E154</f>
        <v>19</v>
      </c>
      <c r="C43" s="88" t="str">
        <f>Source!G154</f>
        <v>Трансформатор масляный ТМГ 400 кВА 10/0,4 кВ</v>
      </c>
      <c r="D43" s="86" t="s">
        <v>205</v>
      </c>
      <c r="E43" s="89">
        <f>Source!I154</f>
        <v>1</v>
      </c>
      <c r="F43" s="86">
        <f>Source!I154</f>
        <v>1</v>
      </c>
      <c r="G43" s="88"/>
    </row>
    <row r="46" spans="1:7" ht="15" x14ac:dyDescent="0.25">
      <c r="C46" s="84" t="s">
        <v>538</v>
      </c>
      <c r="D46" s="84" t="str">
        <f>IF(Source!X12&lt;&gt;"", Source!X12," ")</f>
        <v xml:space="preserve"> </v>
      </c>
      <c r="E46" s="92"/>
    </row>
    <row r="47" spans="1:7" ht="15" x14ac:dyDescent="0.25">
      <c r="C47" s="38"/>
      <c r="D47" s="92"/>
      <c r="E47" s="92"/>
    </row>
    <row r="48" spans="1:7" ht="15" x14ac:dyDescent="0.25">
      <c r="C48" s="84" t="s">
        <v>539</v>
      </c>
      <c r="D48" s="84" t="str">
        <f>IF(Source!AB12&lt;&gt;"", Source!AB12," ")</f>
        <v xml:space="preserve"> </v>
      </c>
      <c r="E48" s="92"/>
    </row>
  </sheetData>
  <mergeCells count="9">
    <mergeCell ref="A26:G26"/>
    <mergeCell ref="A34:G34"/>
    <mergeCell ref="A42:G42"/>
    <mergeCell ref="D5:E5"/>
    <mergeCell ref="D7:E7"/>
    <mergeCell ref="B12:E12"/>
    <mergeCell ref="B13:E13"/>
    <mergeCell ref="A18:G18"/>
    <mergeCell ref="A19:G19"/>
  </mergeCells>
  <pageMargins left="0.4" right="0.2" top="0.2" bottom="0.4" header="0.2" footer="0.2"/>
  <pageSetup paperSize="9" scale="65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85"/>
  <sheetViews>
    <sheetView workbookViewId="0">
      <selection activeCell="A281" sqref="A281:AN28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280</v>
      </c>
      <c r="C12" s="1">
        <v>0</v>
      </c>
      <c r="D12" s="1">
        <f>ROW(A219)</f>
        <v>219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395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B219</f>
        <v>280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3. ТП-2541 "Лисичкин лес" замена ТМГ -160 кВА на ТМГ-400 кВА</v>
      </c>
      <c r="H18" s="2"/>
      <c r="I18" s="2"/>
      <c r="J18" s="2"/>
      <c r="K18" s="2"/>
      <c r="L18" s="2"/>
      <c r="M18" s="2"/>
      <c r="N18" s="2"/>
      <c r="O18" s="2">
        <f t="shared" ref="O18:AT18" si="1">O219</f>
        <v>133293.23000000001</v>
      </c>
      <c r="P18" s="2">
        <f t="shared" si="1"/>
        <v>127056.51</v>
      </c>
      <c r="Q18" s="2">
        <f t="shared" si="1"/>
        <v>2964.94</v>
      </c>
      <c r="R18" s="2">
        <f t="shared" si="1"/>
        <v>331.53</v>
      </c>
      <c r="S18" s="2">
        <f t="shared" si="1"/>
        <v>3271.78</v>
      </c>
      <c r="T18" s="2">
        <f t="shared" si="1"/>
        <v>0</v>
      </c>
      <c r="U18" s="2">
        <f t="shared" si="1"/>
        <v>297.45951260000004</v>
      </c>
      <c r="V18" s="2">
        <f t="shared" si="1"/>
        <v>21.386952799999996</v>
      </c>
      <c r="W18" s="2">
        <f t="shared" si="1"/>
        <v>0</v>
      </c>
      <c r="X18" s="2">
        <f t="shared" si="1"/>
        <v>2981.43</v>
      </c>
      <c r="Y18" s="2">
        <f t="shared" si="1"/>
        <v>1550.67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98778.09</v>
      </c>
      <c r="AQ18" s="2">
        <f t="shared" si="1"/>
        <v>0</v>
      </c>
      <c r="AR18" s="2">
        <f t="shared" si="1"/>
        <v>137877.73000000001</v>
      </c>
      <c r="AS18" s="2">
        <f t="shared" si="1"/>
        <v>30607.919999999998</v>
      </c>
      <c r="AT18" s="2">
        <f t="shared" si="1"/>
        <v>4704.33</v>
      </c>
      <c r="AU18" s="2">
        <f t="shared" ref="AU18:BZ18" si="2">AU219</f>
        <v>3787.39</v>
      </c>
      <c r="AV18" s="2">
        <f t="shared" si="2"/>
        <v>127056.51</v>
      </c>
      <c r="AW18" s="2">
        <f t="shared" si="2"/>
        <v>28278.42</v>
      </c>
      <c r="AX18" s="2">
        <f t="shared" si="2"/>
        <v>0</v>
      </c>
      <c r="AY18" s="2">
        <f t="shared" si="2"/>
        <v>28278.42</v>
      </c>
      <c r="AZ18" s="2">
        <f t="shared" si="2"/>
        <v>98778.09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52.4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ROW(A186)</f>
        <v>186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79195654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O186</f>
        <v>133293.23000000001</v>
      </c>
      <c r="P22" s="2">
        <f t="shared" si="8"/>
        <v>127056.51</v>
      </c>
      <c r="Q22" s="2">
        <f t="shared" si="8"/>
        <v>2964.94</v>
      </c>
      <c r="R22" s="2">
        <f t="shared" si="8"/>
        <v>331.53</v>
      </c>
      <c r="S22" s="2">
        <f t="shared" si="8"/>
        <v>3271.78</v>
      </c>
      <c r="T22" s="2">
        <f t="shared" si="8"/>
        <v>0</v>
      </c>
      <c r="U22" s="2">
        <f t="shared" si="8"/>
        <v>297.45951260000004</v>
      </c>
      <c r="V22" s="2">
        <f t="shared" si="8"/>
        <v>21.386952799999996</v>
      </c>
      <c r="W22" s="2">
        <f t="shared" si="8"/>
        <v>0</v>
      </c>
      <c r="X22" s="2">
        <f t="shared" si="8"/>
        <v>2981.43</v>
      </c>
      <c r="Y22" s="2">
        <f t="shared" si="8"/>
        <v>1550.67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98778.09</v>
      </c>
      <c r="AQ22" s="2">
        <f t="shared" si="8"/>
        <v>0</v>
      </c>
      <c r="AR22" s="2">
        <f t="shared" si="8"/>
        <v>137877.73000000001</v>
      </c>
      <c r="AS22" s="2">
        <f t="shared" si="8"/>
        <v>30607.919999999998</v>
      </c>
      <c r="AT22" s="2">
        <f t="shared" si="8"/>
        <v>4704.33</v>
      </c>
      <c r="AU22" s="2">
        <f t="shared" ref="AU22:BZ22" si="9">AU186</f>
        <v>3787.39</v>
      </c>
      <c r="AV22" s="2">
        <f t="shared" si="9"/>
        <v>127056.51</v>
      </c>
      <c r="AW22" s="2">
        <f t="shared" si="9"/>
        <v>28278.42</v>
      </c>
      <c r="AX22" s="2">
        <f t="shared" si="9"/>
        <v>0</v>
      </c>
      <c r="AY22" s="2">
        <f t="shared" si="9"/>
        <v>28278.42</v>
      </c>
      <c r="AZ22" s="2">
        <f t="shared" si="9"/>
        <v>98778.09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52.4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79195654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1192.8399999999999</v>
      </c>
      <c r="P26" s="2">
        <f t="shared" si="15"/>
        <v>1.37</v>
      </c>
      <c r="Q26" s="2">
        <f t="shared" si="15"/>
        <v>768.39</v>
      </c>
      <c r="R26" s="2">
        <f t="shared" si="15"/>
        <v>103.09</v>
      </c>
      <c r="S26" s="2">
        <f t="shared" si="15"/>
        <v>423.08</v>
      </c>
      <c r="T26" s="2">
        <f t="shared" si="15"/>
        <v>0</v>
      </c>
      <c r="U26" s="2">
        <f t="shared" si="15"/>
        <v>44.070317599999996</v>
      </c>
      <c r="V26" s="2">
        <f t="shared" si="15"/>
        <v>8.1371493000000008</v>
      </c>
      <c r="W26" s="2">
        <f t="shared" si="15"/>
        <v>0</v>
      </c>
      <c r="X26" s="2">
        <f t="shared" si="15"/>
        <v>508.94</v>
      </c>
      <c r="Y26" s="2">
        <f t="shared" si="15"/>
        <v>272.33</v>
      </c>
      <c r="Z26" s="2">
        <f t="shared" si="15"/>
        <v>0</v>
      </c>
      <c r="AA26" s="2">
        <f t="shared" si="15"/>
        <v>0</v>
      </c>
      <c r="AB26" s="2">
        <f t="shared" si="15"/>
        <v>1192.8399999999999</v>
      </c>
      <c r="AC26" s="2">
        <f t="shared" si="15"/>
        <v>1.37</v>
      </c>
      <c r="AD26" s="2">
        <f t="shared" si="15"/>
        <v>768.39</v>
      </c>
      <c r="AE26" s="2">
        <f t="shared" si="15"/>
        <v>103.09</v>
      </c>
      <c r="AF26" s="2">
        <f t="shared" si="15"/>
        <v>423.08</v>
      </c>
      <c r="AG26" s="2">
        <f t="shared" si="15"/>
        <v>0</v>
      </c>
      <c r="AH26" s="2">
        <f t="shared" si="15"/>
        <v>44.070317599999996</v>
      </c>
      <c r="AI26" s="2">
        <f t="shared" si="15"/>
        <v>8.1371493000000008</v>
      </c>
      <c r="AJ26" s="2">
        <f t="shared" si="15"/>
        <v>0</v>
      </c>
      <c r="AK26" s="2">
        <f t="shared" si="15"/>
        <v>508.94</v>
      </c>
      <c r="AL26" s="2">
        <f t="shared" si="15"/>
        <v>272.33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2026.51</v>
      </c>
      <c r="AS26" s="2">
        <f t="shared" si="15"/>
        <v>226.28</v>
      </c>
      <c r="AT26" s="2">
        <f t="shared" si="15"/>
        <v>1800.23</v>
      </c>
      <c r="AU26" s="2">
        <f t="shared" ref="AU26:BZ26" si="16">AU36</f>
        <v>0</v>
      </c>
      <c r="AV26" s="2">
        <f t="shared" si="16"/>
        <v>1.37</v>
      </c>
      <c r="AW26" s="2">
        <f t="shared" si="16"/>
        <v>1.37</v>
      </c>
      <c r="AX26" s="2">
        <f t="shared" si="16"/>
        <v>0</v>
      </c>
      <c r="AY26" s="2">
        <f t="shared" si="16"/>
        <v>1.37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52.4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2026.51</v>
      </c>
      <c r="CB26" s="2">
        <f t="shared" si="17"/>
        <v>226.28</v>
      </c>
      <c r="CC26" s="2">
        <f t="shared" si="17"/>
        <v>1800.23</v>
      </c>
      <c r="CD26" s="2">
        <f t="shared" si="17"/>
        <v>0</v>
      </c>
      <c r="CE26" s="2">
        <f t="shared" si="17"/>
        <v>1.37</v>
      </c>
      <c r="CF26" s="2">
        <f t="shared" si="17"/>
        <v>1.37</v>
      </c>
      <c r="CG26" s="2">
        <f t="shared" si="17"/>
        <v>0</v>
      </c>
      <c r="CH26" s="2">
        <f t="shared" si="17"/>
        <v>1.37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52.4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f>ROUND(24/100,7)</f>
        <v>0.24</v>
      </c>
      <c r="J28">
        <v>0</v>
      </c>
      <c r="K28">
        <f>ROUND(24/100,7)</f>
        <v>0.24</v>
      </c>
      <c r="O28">
        <f>ROUND(CP28,2)</f>
        <v>107.84</v>
      </c>
      <c r="P28">
        <f>ROUND(CQ28*I28,2)</f>
        <v>1.37</v>
      </c>
      <c r="Q28">
        <f>ROUND(CR28*I28,2)</f>
        <v>0</v>
      </c>
      <c r="R28">
        <f>ROUND(CS28*I28,2)</f>
        <v>0</v>
      </c>
      <c r="S28">
        <f>ROUND(CT28*I28,2)</f>
        <v>106.47</v>
      </c>
      <c r="T28">
        <f>ROUND(CU28*I28,2)</f>
        <v>0</v>
      </c>
      <c r="U28">
        <f>ROUND(CV28*I28,7)</f>
        <v>11.32704</v>
      </c>
      <c r="V28">
        <f>ROUND(CW28*I28,7)</f>
        <v>0</v>
      </c>
      <c r="W28">
        <f>ROUND(CX28*I28,2)</f>
        <v>0</v>
      </c>
      <c r="X28">
        <f>ROUND(CY28,2)</f>
        <v>103.28</v>
      </c>
      <c r="Y28">
        <f>ROUND(CZ28,2)</f>
        <v>54.3</v>
      </c>
      <c r="AA28">
        <v>79195653</v>
      </c>
      <c r="AB28">
        <f>ROUND((AC28+AD28+AF28),6)</f>
        <v>449.36239999999998</v>
      </c>
      <c r="AC28">
        <f>ROUND((ES28),6)</f>
        <v>5.72</v>
      </c>
      <c r="AD28">
        <f>ROUND(((((ET28*ROUND((1.15*1.35),7)))-((EU28*ROUND((1.15*1.35),7))))+AE28),6)</f>
        <v>0</v>
      </c>
      <c r="AE28">
        <f>ROUND(((EU28*ROUND((1.15*1.35),7))),6)</f>
        <v>0</v>
      </c>
      <c r="AF28">
        <f>ROUND(((EV28*ROUND((1.15*1.35),7))),6)</f>
        <v>443.64240000000001</v>
      </c>
      <c r="AG28">
        <f>ROUND((AP28),6)</f>
        <v>0</v>
      </c>
      <c r="AH28">
        <f>((EW28*ROUND((1.15*1.35),7)))</f>
        <v>47.195999999999998</v>
      </c>
      <c r="AI28">
        <f>((EX28*ROUND((1.15*1.35),7)))</f>
        <v>0</v>
      </c>
      <c r="AJ28">
        <f>(AS28)</f>
        <v>0</v>
      </c>
      <c r="AK28">
        <v>291.48</v>
      </c>
      <c r="AL28">
        <v>5.72</v>
      </c>
      <c r="AM28">
        <v>0</v>
      </c>
      <c r="AN28">
        <v>0</v>
      </c>
      <c r="AO28">
        <v>285.76</v>
      </c>
      <c r="AP28">
        <v>0</v>
      </c>
      <c r="AQ28">
        <v>30.4</v>
      </c>
      <c r="AR28">
        <v>0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396</v>
      </c>
      <c r="CO28">
        <v>0</v>
      </c>
      <c r="CP28">
        <f>(P28+Q28+S28)</f>
        <v>107.84</v>
      </c>
      <c r="CQ28">
        <f>AC28*BC28</f>
        <v>5.72</v>
      </c>
      <c r="CR28">
        <f>((((ET28*ROUND((1.15*1.35),7)))*BB28-((EU28*ROUND((1.15*1.35),7))))+AE28)</f>
        <v>0</v>
      </c>
      <c r="CS28">
        <f t="shared" ref="CS28:CX29" si="21">AE28</f>
        <v>0</v>
      </c>
      <c r="CT28">
        <f t="shared" si="21"/>
        <v>443.64240000000001</v>
      </c>
      <c r="CU28">
        <f t="shared" si="21"/>
        <v>0</v>
      </c>
      <c r="CV28">
        <f t="shared" si="21"/>
        <v>47.195999999999998</v>
      </c>
      <c r="CW28">
        <f t="shared" si="21"/>
        <v>0</v>
      </c>
      <c r="CX28">
        <f t="shared" si="21"/>
        <v>0</v>
      </c>
      <c r="CY28">
        <f>(((S28+R28)*AT28)/100)</f>
        <v>103.27590000000001</v>
      </c>
      <c r="CZ28">
        <f>(((S28+R28)*AU28)/100)</f>
        <v>54.299700000000001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22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0</v>
      </c>
      <c r="ER28">
        <v>291.48</v>
      </c>
      <c r="ES28">
        <v>5.72</v>
      </c>
      <c r="ET28">
        <v>0</v>
      </c>
      <c r="EU28">
        <v>0</v>
      </c>
      <c r="EV28">
        <v>285.76</v>
      </c>
      <c r="EW28">
        <v>30.4</v>
      </c>
      <c r="EX28">
        <v>0</v>
      </c>
      <c r="EY28">
        <v>0</v>
      </c>
      <c r="FQ28">
        <v>0</v>
      </c>
      <c r="FR28">
        <f t="shared" ref="FR28:FR34" si="22">ROUND(IF(BI28=3,GM28,0),2)</f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484602706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34" si="23">ROUND(IF(AND(BH28=3,BI28=3,FS28&lt;&gt;0),P28,0),2)</f>
        <v>0</v>
      </c>
      <c r="GM28">
        <f>ROUND(O28+X28+Y28,2)+GX28</f>
        <v>265.42</v>
      </c>
      <c r="GN28">
        <f t="shared" ref="GN28:GN34" si="24">IF(OR(BI28=0,BI28=1),GM28-GX28,0)</f>
        <v>0</v>
      </c>
      <c r="GO28">
        <f t="shared" ref="GO28:GO34" si="25">IF(BI28=2,GM28-GX28,0)</f>
        <v>265.42</v>
      </c>
      <c r="GP28">
        <f t="shared" ref="GP28:GP34" si="26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I28">
        <f t="shared" ref="HI28:HI34" si="27">ROUND(R28*BS28,2)</f>
        <v>0</v>
      </c>
      <c r="HJ28">
        <f t="shared" ref="HJ28:HJ34" si="28">ROUND(S28*BA28,2)</f>
        <v>5964.45</v>
      </c>
      <c r="HK28">
        <f>ROUND((((HJ28+HI28)*AT28)/100),2)</f>
        <v>5785.52</v>
      </c>
      <c r="HL28">
        <f>ROUND((((HJ28+HI28)*AU28)/100),2)</f>
        <v>3041.87</v>
      </c>
      <c r="HM28" t="s">
        <v>3</v>
      </c>
      <c r="HN28" t="s">
        <v>26</v>
      </c>
      <c r="HO28" t="s">
        <v>27</v>
      </c>
      <c r="HP28" t="s">
        <v>23</v>
      </c>
      <c r="HQ28" t="s">
        <v>23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967.35</v>
      </c>
      <c r="P29">
        <f>ROUND(CQ29*I29,2)</f>
        <v>0</v>
      </c>
      <c r="Q29">
        <f>ROUND(CR29*I29,2)</f>
        <v>678.81</v>
      </c>
      <c r="R29">
        <f>ROUND(CS29*I29,2)</f>
        <v>94.88</v>
      </c>
      <c r="S29">
        <f>ROUND(CT29*I29,2)</f>
        <v>288.54000000000002</v>
      </c>
      <c r="T29">
        <f>ROUND(CU29*I29,2)</f>
        <v>0</v>
      </c>
      <c r="U29">
        <f>ROUND(CV29*I29,7)</f>
        <v>29.994299999999999</v>
      </c>
      <c r="V29">
        <f>ROUND(CW29*I29,7)</f>
        <v>7.585515</v>
      </c>
      <c r="W29">
        <f>ROUND(CX29*I29,2)</f>
        <v>0</v>
      </c>
      <c r="X29">
        <f>ROUND(CY29,2)</f>
        <v>371.92</v>
      </c>
      <c r="Y29">
        <f>ROUND(CZ29,2)</f>
        <v>195.54</v>
      </c>
      <c r="AA29">
        <v>79195653</v>
      </c>
      <c r="AB29">
        <f>ROUND((AC29+AD29+AF29),6)</f>
        <v>967.34877900000004</v>
      </c>
      <c r="AC29">
        <f>ROUND(((ES29*ROUND(0,7))),6)</f>
        <v>0</v>
      </c>
      <c r="AD29">
        <f>ROUND(((((ET29*ROUND(((1.15*1.35)*0.7),7)))-((EU29*ROUND(((1.15*1.35)*0.7),7))))+AE29),6)</f>
        <v>678.80578600000001</v>
      </c>
      <c r="AE29">
        <f>ROUND(((EU29*ROUND(((1.15*1.35)*0.7),7))),6)</f>
        <v>94.884142999999995</v>
      </c>
      <c r="AF29">
        <f>ROUND(((EV29*ROUND(((1.15*1.35)*0.7),7))),6)</f>
        <v>288.54299300000002</v>
      </c>
      <c r="AG29">
        <f>ROUND((AP29),6)</f>
        <v>0</v>
      </c>
      <c r="AH29">
        <f>((EW29*ROUND(((1.15*1.35)*0.7),7)))</f>
        <v>29.994300000000006</v>
      </c>
      <c r="AI29">
        <f>((EX29*ROUND(((1.15*1.35)*0.7),7)))</f>
        <v>7.5855150000000009</v>
      </c>
      <c r="AJ29">
        <f>(AS29)</f>
        <v>0</v>
      </c>
      <c r="AK29">
        <v>1601.64</v>
      </c>
      <c r="AL29">
        <v>711.51</v>
      </c>
      <c r="AM29">
        <v>624.62</v>
      </c>
      <c r="AN29">
        <v>87.31</v>
      </c>
      <c r="AO29">
        <v>265.51</v>
      </c>
      <c r="AP29">
        <v>0</v>
      </c>
      <c r="AQ29">
        <v>27.6</v>
      </c>
      <c r="AR29">
        <v>6.98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397</v>
      </c>
      <c r="CO29">
        <v>0</v>
      </c>
      <c r="CP29">
        <f>(P29+Q29+S29)</f>
        <v>967.34999999999991</v>
      </c>
      <c r="CQ29">
        <f>AC29*BC29</f>
        <v>0</v>
      </c>
      <c r="CR29">
        <f>((((ET29*ROUND(((1.15*1.35)*0.7),7)))*BB29-((EU29*ROUND(((1.15*1.35)*0.7),7))))+AE29)</f>
        <v>678.80578549999996</v>
      </c>
      <c r="CS29">
        <f t="shared" si="21"/>
        <v>94.884142999999995</v>
      </c>
      <c r="CT29">
        <f t="shared" si="21"/>
        <v>288.54299300000002</v>
      </c>
      <c r="CU29">
        <f t="shared" si="21"/>
        <v>0</v>
      </c>
      <c r="CV29">
        <f t="shared" si="21"/>
        <v>29.994300000000006</v>
      </c>
      <c r="CW29">
        <f t="shared" si="21"/>
        <v>7.5855150000000009</v>
      </c>
      <c r="CX29">
        <f t="shared" si="21"/>
        <v>0</v>
      </c>
      <c r="CY29">
        <f>(((S29+R29)*AT29)/100)</f>
        <v>371.91739999999999</v>
      </c>
      <c r="CZ29">
        <f>(((S29+R29)*AU29)/100)</f>
        <v>195.54420000000002</v>
      </c>
      <c r="DC29" t="s">
        <v>3</v>
      </c>
      <c r="DD29" t="s">
        <v>33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22</v>
      </c>
      <c r="EH29">
        <v>0</v>
      </c>
      <c r="EI29" t="s">
        <v>3</v>
      </c>
      <c r="EJ29">
        <v>2</v>
      </c>
      <c r="EK29">
        <v>108001</v>
      </c>
      <c r="EL29" t="s">
        <v>23</v>
      </c>
      <c r="EM29" t="s">
        <v>24</v>
      </c>
      <c r="EO29" t="s">
        <v>35</v>
      </c>
      <c r="EQ29">
        <v>0</v>
      </c>
      <c r="ER29">
        <v>1601.64</v>
      </c>
      <c r="ES29">
        <v>711.51</v>
      </c>
      <c r="ET29">
        <v>624.62</v>
      </c>
      <c r="EU29">
        <v>87.31</v>
      </c>
      <c r="EV29">
        <v>265.51</v>
      </c>
      <c r="EW29">
        <v>27.6</v>
      </c>
      <c r="EX29">
        <v>6.98</v>
      </c>
      <c r="EY29">
        <v>0</v>
      </c>
      <c r="FQ29">
        <v>0</v>
      </c>
      <c r="FR29">
        <f t="shared" si="22"/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-390695157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23"/>
        <v>0</v>
      </c>
      <c r="GM29">
        <f>ROUND(O29+X29+Y29,2)+GX29</f>
        <v>1534.81</v>
      </c>
      <c r="GN29">
        <f t="shared" si="24"/>
        <v>0</v>
      </c>
      <c r="GO29">
        <f t="shared" si="25"/>
        <v>1534.81</v>
      </c>
      <c r="GP29">
        <f t="shared" si="26"/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I29">
        <f t="shared" si="27"/>
        <v>5315.18</v>
      </c>
      <c r="HJ29">
        <f t="shared" si="28"/>
        <v>16164.01</v>
      </c>
      <c r="HK29">
        <f>ROUND((((HJ29+HI29)*AT29)/100),2)</f>
        <v>20834.810000000001</v>
      </c>
      <c r="HL29">
        <f>ROUND((((HJ29+HI29)*AU29)/100),2)</f>
        <v>10954.39</v>
      </c>
      <c r="HM29" t="s">
        <v>3</v>
      </c>
      <c r="HN29" t="s">
        <v>26</v>
      </c>
      <c r="HO29" t="s">
        <v>27</v>
      </c>
      <c r="HP29" t="s">
        <v>23</v>
      </c>
      <c r="HQ29" t="s">
        <v>23</v>
      </c>
      <c r="IK29">
        <v>0</v>
      </c>
    </row>
    <row r="30" spans="1:245" x14ac:dyDescent="0.2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39</v>
      </c>
      <c r="I30">
        <f>ROUND(1*1.3,7)</f>
        <v>1.3</v>
      </c>
      <c r="J30">
        <v>0</v>
      </c>
      <c r="K30">
        <f>ROUND(1*1.3,7)</f>
        <v>1.3</v>
      </c>
      <c r="O30">
        <f>0</f>
        <v>0</v>
      </c>
      <c r="P30">
        <f>0</f>
        <v>0</v>
      </c>
      <c r="Q30">
        <f>0</f>
        <v>0</v>
      </c>
      <c r="R30">
        <f>0</f>
        <v>0</v>
      </c>
      <c r="S30">
        <f>0</f>
        <v>0</v>
      </c>
      <c r="T30">
        <f>0</f>
        <v>0</v>
      </c>
      <c r="U30">
        <f>0</f>
        <v>0</v>
      </c>
      <c r="V30">
        <f>0</f>
        <v>0</v>
      </c>
      <c r="W30">
        <f>0</f>
        <v>0</v>
      </c>
      <c r="X30">
        <f>0</f>
        <v>0</v>
      </c>
      <c r="Y30">
        <f>0</f>
        <v>0</v>
      </c>
      <c r="AA30">
        <v>79195653</v>
      </c>
      <c r="AB30">
        <f>ROUND((AK30),6)</f>
        <v>10.45</v>
      </c>
      <c r="AC30">
        <f>0</f>
        <v>0</v>
      </c>
      <c r="AD30">
        <f>0</f>
        <v>0</v>
      </c>
      <c r="AE30">
        <f>0</f>
        <v>0</v>
      </c>
      <c r="AF30">
        <f>0</f>
        <v>0</v>
      </c>
      <c r="AG30">
        <f>0</f>
        <v>0</v>
      </c>
      <c r="AH30">
        <f>0</f>
        <v>0</v>
      </c>
      <c r="AI30">
        <f>0</f>
        <v>0</v>
      </c>
      <c r="AJ30">
        <f>0</f>
        <v>0</v>
      </c>
      <c r="AK30">
        <v>10.45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16.79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700004</v>
      </c>
      <c r="BN30">
        <v>0</v>
      </c>
      <c r="BO30" t="s">
        <v>41</v>
      </c>
      <c r="BP30">
        <v>1</v>
      </c>
      <c r="BQ30">
        <v>19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AB30</f>
        <v>10.45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71527696</v>
      </c>
      <c r="EF30">
        <v>19</v>
      </c>
      <c r="EG30" t="s">
        <v>42</v>
      </c>
      <c r="EH30">
        <v>106</v>
      </c>
      <c r="EI30" t="s">
        <v>42</v>
      </c>
      <c r="EJ30">
        <v>1</v>
      </c>
      <c r="EK30">
        <v>700004</v>
      </c>
      <c r="EL30" t="s">
        <v>42</v>
      </c>
      <c r="EM30" t="s">
        <v>43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22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433286280</v>
      </c>
      <c r="GG30">
        <v>2</v>
      </c>
      <c r="GH30">
        <v>1</v>
      </c>
      <c r="GI30">
        <v>4</v>
      </c>
      <c r="GJ30">
        <v>2</v>
      </c>
      <c r="GK30">
        <v>0</v>
      </c>
      <c r="GL30">
        <f t="shared" si="23"/>
        <v>0</v>
      </c>
      <c r="GM30">
        <f>ROUND(CP30*I30,2)</f>
        <v>13.59</v>
      </c>
      <c r="GN30">
        <f t="shared" si="24"/>
        <v>13.59</v>
      </c>
      <c r="GO30">
        <f t="shared" si="25"/>
        <v>0</v>
      </c>
      <c r="GP30">
        <f t="shared" si="26"/>
        <v>0</v>
      </c>
      <c r="GR30">
        <v>0</v>
      </c>
      <c r="GS30">
        <v>3</v>
      </c>
      <c r="GT30">
        <v>0</v>
      </c>
      <c r="GU30" t="s">
        <v>3</v>
      </c>
      <c r="GV30">
        <f>0</f>
        <v>0</v>
      </c>
      <c r="GW30">
        <v>1</v>
      </c>
      <c r="GX30">
        <f>0</f>
        <v>0</v>
      </c>
      <c r="HA30">
        <v>0</v>
      </c>
      <c r="HB30">
        <v>0</v>
      </c>
      <c r="HC30">
        <v>0</v>
      </c>
      <c r="HD30">
        <f>GM30</f>
        <v>13.59</v>
      </c>
      <c r="HE30" t="s">
        <v>3</v>
      </c>
      <c r="HF30" t="s">
        <v>3</v>
      </c>
      <c r="HI30">
        <f t="shared" si="27"/>
        <v>0</v>
      </c>
      <c r="HJ30">
        <f t="shared" si="28"/>
        <v>0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R30">
        <f>ROUND(GM30*AZ30,2)</f>
        <v>228.18</v>
      </c>
      <c r="IK30">
        <v>0</v>
      </c>
    </row>
    <row r="31" spans="1:245" x14ac:dyDescent="0.2">
      <c r="A31">
        <v>17</v>
      </c>
      <c r="B31">
        <v>1</v>
      </c>
      <c r="E31" t="s">
        <v>44</v>
      </c>
      <c r="F31" t="s">
        <v>45</v>
      </c>
      <c r="G31" t="s">
        <v>46</v>
      </c>
      <c r="H31" t="s">
        <v>39</v>
      </c>
      <c r="I31">
        <f>ROUND(I30,7)</f>
        <v>1.3</v>
      </c>
      <c r="J31">
        <v>0</v>
      </c>
      <c r="K31">
        <f>ROUND(I30,7)</f>
        <v>1.3</v>
      </c>
      <c r="O31">
        <f>0</f>
        <v>0</v>
      </c>
      <c r="P31">
        <f>0</f>
        <v>0</v>
      </c>
      <c r="Q31">
        <f>0</f>
        <v>0</v>
      </c>
      <c r="R31">
        <f>0</f>
        <v>0</v>
      </c>
      <c r="S31">
        <f>0</f>
        <v>0</v>
      </c>
      <c r="T31">
        <f>0</f>
        <v>0</v>
      </c>
      <c r="U31">
        <f>0</f>
        <v>0</v>
      </c>
      <c r="V31">
        <f>0</f>
        <v>0</v>
      </c>
      <c r="W31">
        <f>0</f>
        <v>0</v>
      </c>
      <c r="X31">
        <f>0</f>
        <v>0</v>
      </c>
      <c r="Y31">
        <f>0</f>
        <v>0</v>
      </c>
      <c r="AA31">
        <v>79195653</v>
      </c>
      <c r="AB31">
        <f>ROUND((AK31),6)</f>
        <v>21.46</v>
      </c>
      <c r="AC31">
        <f>0</f>
        <v>0</v>
      </c>
      <c r="AD31">
        <f>0</f>
        <v>0</v>
      </c>
      <c r="AE31">
        <f>0</f>
        <v>0</v>
      </c>
      <c r="AF31">
        <f>0</f>
        <v>0</v>
      </c>
      <c r="AG31">
        <f>0</f>
        <v>0</v>
      </c>
      <c r="AH31">
        <f>0</f>
        <v>0</v>
      </c>
      <c r="AI31">
        <f>0</f>
        <v>0</v>
      </c>
      <c r="AJ31">
        <f>0</f>
        <v>0</v>
      </c>
      <c r="AK31">
        <v>21.46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20.61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700005</v>
      </c>
      <c r="BN31">
        <v>0</v>
      </c>
      <c r="BO31" t="s">
        <v>41</v>
      </c>
      <c r="BP31">
        <v>1</v>
      </c>
      <c r="BQ31">
        <v>10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AB31</f>
        <v>21.46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71527699</v>
      </c>
      <c r="EF31">
        <v>10</v>
      </c>
      <c r="EG31" t="s">
        <v>48</v>
      </c>
      <c r="EH31">
        <v>107</v>
      </c>
      <c r="EI31" t="s">
        <v>49</v>
      </c>
      <c r="EJ31">
        <v>1</v>
      </c>
      <c r="EK31">
        <v>700005</v>
      </c>
      <c r="EL31" t="s">
        <v>49</v>
      </c>
      <c r="EM31" t="s">
        <v>50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22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-127646255</v>
      </c>
      <c r="GG31">
        <v>2</v>
      </c>
      <c r="GH31">
        <v>1</v>
      </c>
      <c r="GI31">
        <v>4</v>
      </c>
      <c r="GJ31">
        <v>2</v>
      </c>
      <c r="GK31">
        <v>0</v>
      </c>
      <c r="GL31">
        <f t="shared" si="23"/>
        <v>0</v>
      </c>
      <c r="GM31">
        <f>ROUND(CP31*I31,2)</f>
        <v>27.9</v>
      </c>
      <c r="GN31">
        <f t="shared" si="24"/>
        <v>27.9</v>
      </c>
      <c r="GO31">
        <f t="shared" si="25"/>
        <v>0</v>
      </c>
      <c r="GP31">
        <f t="shared" si="26"/>
        <v>0</v>
      </c>
      <c r="GR31">
        <v>0</v>
      </c>
      <c r="GS31">
        <v>3</v>
      </c>
      <c r="GT31">
        <v>0</v>
      </c>
      <c r="GU31" t="s">
        <v>3</v>
      </c>
      <c r="GV31">
        <f>0</f>
        <v>0</v>
      </c>
      <c r="GW31">
        <v>1</v>
      </c>
      <c r="GX31">
        <f>0</f>
        <v>0</v>
      </c>
      <c r="HA31">
        <v>0</v>
      </c>
      <c r="HB31">
        <v>0</v>
      </c>
      <c r="HC31">
        <v>0</v>
      </c>
      <c r="HD31">
        <f>GM31</f>
        <v>27.9</v>
      </c>
      <c r="HE31" t="s">
        <v>3</v>
      </c>
      <c r="HF31" t="s">
        <v>3</v>
      </c>
      <c r="HI31">
        <f t="shared" si="27"/>
        <v>0</v>
      </c>
      <c r="HJ31">
        <f t="shared" si="28"/>
        <v>0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R31">
        <f>ROUND(GM31*AZ31,2)</f>
        <v>575.02</v>
      </c>
      <c r="IK31">
        <v>0</v>
      </c>
    </row>
    <row r="32" spans="1:245" x14ac:dyDescent="0.2">
      <c r="A32">
        <v>17</v>
      </c>
      <c r="B32">
        <v>1</v>
      </c>
      <c r="E32" t="s">
        <v>51</v>
      </c>
      <c r="F32" t="s">
        <v>52</v>
      </c>
      <c r="G32" t="s">
        <v>53</v>
      </c>
      <c r="H32" t="s">
        <v>39</v>
      </c>
      <c r="I32">
        <f>ROUND(I30,7)</f>
        <v>1.3</v>
      </c>
      <c r="J32">
        <v>0</v>
      </c>
      <c r="K32">
        <f>ROUND(I30,7)</f>
        <v>1.3</v>
      </c>
      <c r="O32">
        <f>0</f>
        <v>0</v>
      </c>
      <c r="P32">
        <f>0</f>
        <v>0</v>
      </c>
      <c r="Q32">
        <f>0</f>
        <v>0</v>
      </c>
      <c r="R32">
        <f>0</f>
        <v>0</v>
      </c>
      <c r="S32">
        <f>0</f>
        <v>0</v>
      </c>
      <c r="T32">
        <f>0</f>
        <v>0</v>
      </c>
      <c r="U32">
        <f>0</f>
        <v>0</v>
      </c>
      <c r="V32">
        <f>0</f>
        <v>0</v>
      </c>
      <c r="W32">
        <f>0</f>
        <v>0</v>
      </c>
      <c r="X32">
        <f>0</f>
        <v>0</v>
      </c>
      <c r="Y32">
        <f>0</f>
        <v>0</v>
      </c>
      <c r="AA32">
        <v>79195653</v>
      </c>
      <c r="AB32">
        <f>ROUND((AK32),6)</f>
        <v>8.39</v>
      </c>
      <c r="AC32">
        <f>0</f>
        <v>0</v>
      </c>
      <c r="AD32">
        <f>0</f>
        <v>0</v>
      </c>
      <c r="AE32">
        <f>0</f>
        <v>0</v>
      </c>
      <c r="AF32">
        <f>0</f>
        <v>0</v>
      </c>
      <c r="AG32">
        <f>0</f>
        <v>0</v>
      </c>
      <c r="AH32">
        <f>0</f>
        <v>0</v>
      </c>
      <c r="AI32">
        <f>0</f>
        <v>0</v>
      </c>
      <c r="AJ32">
        <f>0</f>
        <v>0</v>
      </c>
      <c r="AK32">
        <v>8.39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16.79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700004</v>
      </c>
      <c r="BN32">
        <v>0</v>
      </c>
      <c r="BO32" t="s">
        <v>41</v>
      </c>
      <c r="BP32">
        <v>1</v>
      </c>
      <c r="BQ32">
        <v>19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AB32</f>
        <v>8.39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71527696</v>
      </c>
      <c r="EF32">
        <v>19</v>
      </c>
      <c r="EG32" t="s">
        <v>42</v>
      </c>
      <c r="EH32">
        <v>106</v>
      </c>
      <c r="EI32" t="s">
        <v>42</v>
      </c>
      <c r="EJ32">
        <v>1</v>
      </c>
      <c r="EK32">
        <v>700004</v>
      </c>
      <c r="EL32" t="s">
        <v>42</v>
      </c>
      <c r="EM32" t="s">
        <v>43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22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1111047423</v>
      </c>
      <c r="GG32">
        <v>2</v>
      </c>
      <c r="GH32">
        <v>1</v>
      </c>
      <c r="GI32">
        <v>4</v>
      </c>
      <c r="GJ32">
        <v>2</v>
      </c>
      <c r="GK32">
        <v>0</v>
      </c>
      <c r="GL32">
        <f t="shared" si="23"/>
        <v>0</v>
      </c>
      <c r="GM32">
        <f>ROUND(CP32*I32,2)</f>
        <v>10.91</v>
      </c>
      <c r="GN32">
        <f t="shared" si="24"/>
        <v>10.91</v>
      </c>
      <c r="GO32">
        <f t="shared" si="25"/>
        <v>0</v>
      </c>
      <c r="GP32">
        <f t="shared" si="26"/>
        <v>0</v>
      </c>
      <c r="GR32">
        <v>0</v>
      </c>
      <c r="GS32">
        <v>3</v>
      </c>
      <c r="GT32">
        <v>0</v>
      </c>
      <c r="GU32" t="s">
        <v>3</v>
      </c>
      <c r="GV32">
        <f>0</f>
        <v>0</v>
      </c>
      <c r="GW32">
        <v>1</v>
      </c>
      <c r="GX32">
        <f>0</f>
        <v>0</v>
      </c>
      <c r="HA32">
        <v>0</v>
      </c>
      <c r="HB32">
        <v>0</v>
      </c>
      <c r="HC32">
        <v>0</v>
      </c>
      <c r="HD32">
        <f>GM32</f>
        <v>10.91</v>
      </c>
      <c r="HE32" t="s">
        <v>3</v>
      </c>
      <c r="HF32" t="s">
        <v>3</v>
      </c>
      <c r="HI32">
        <f t="shared" si="27"/>
        <v>0</v>
      </c>
      <c r="HJ32">
        <f t="shared" si="28"/>
        <v>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R32">
        <f>ROUND(GM32*AZ32,2)</f>
        <v>183.18</v>
      </c>
      <c r="IK32">
        <v>0</v>
      </c>
    </row>
    <row r="33" spans="1:245" x14ac:dyDescent="0.2">
      <c r="A33">
        <v>17</v>
      </c>
      <c r="B33">
        <v>1</v>
      </c>
      <c r="C33">
        <f>ROW(SmtRes!A31)</f>
        <v>31</v>
      </c>
      <c r="D33">
        <f>ROW(EtalonRes!A31)</f>
        <v>31</v>
      </c>
      <c r="E33" t="s">
        <v>55</v>
      </c>
      <c r="F33" t="s">
        <v>56</v>
      </c>
      <c r="G33" t="s">
        <v>57</v>
      </c>
      <c r="H33" t="s">
        <v>58</v>
      </c>
      <c r="I33">
        <f>ROUND(35.25*2*2/1000,7)</f>
        <v>0.14099999999999999</v>
      </c>
      <c r="J33">
        <v>0</v>
      </c>
      <c r="K33">
        <f>ROUND(35.25*2*2/1000,7)</f>
        <v>0.14099999999999999</v>
      </c>
      <c r="O33">
        <f>ROUND(CP33,2)</f>
        <v>117.65</v>
      </c>
      <c r="P33">
        <f>ROUND(CQ33*I33,2)</f>
        <v>0</v>
      </c>
      <c r="Q33">
        <f>ROUND(CR33*I33,2)</f>
        <v>89.58</v>
      </c>
      <c r="R33">
        <f>ROUND(CS33*I33,2)</f>
        <v>8.2100000000000009</v>
      </c>
      <c r="S33">
        <f>ROUND(CT33*I33,2)</f>
        <v>28.07</v>
      </c>
      <c r="T33">
        <f>ROUND(CU33*I33,2)</f>
        <v>0</v>
      </c>
      <c r="U33">
        <f>ROUND(CV33*I33,7)</f>
        <v>2.7489775999999999</v>
      </c>
      <c r="V33">
        <f>ROUND(CW33*I33,7)</f>
        <v>0.55163430000000002</v>
      </c>
      <c r="W33">
        <f>ROUND(CX33*I33,2)</f>
        <v>0</v>
      </c>
      <c r="X33">
        <f>ROUND(CY33,2)</f>
        <v>33.74</v>
      </c>
      <c r="Y33">
        <f>ROUND(CZ33,2)</f>
        <v>22.49</v>
      </c>
      <c r="AA33">
        <v>79195653</v>
      </c>
      <c r="AB33">
        <f>ROUND((AC33+AD33+AF33),6)</f>
        <v>834.36263699999995</v>
      </c>
      <c r="AC33">
        <f>ROUND(((ES33*ROUND(0,7))),6)</f>
        <v>0</v>
      </c>
      <c r="AD33">
        <f>ROUND(((((ET33*ROUND((((1.15*1.35)*1.25)*0.7),7)))-((EU33*ROUND((((1.15*1.35)*1.25)*0.7),7))))+AE33),6)</f>
        <v>635.30046600000003</v>
      </c>
      <c r="AE33">
        <f>ROUND(((EU33*ROUND((((1.15*1.35)*1.25)*0.7),7))),6)</f>
        <v>58.195462999999997</v>
      </c>
      <c r="AF33">
        <f>ROUND(((EV33*ROUND((((1.15*1.35)*1.15)*0.7),7))),6)</f>
        <v>199.06217100000001</v>
      </c>
      <c r="AG33">
        <f>ROUND((AP33),6)</f>
        <v>0</v>
      </c>
      <c r="AH33">
        <f>((EW33*ROUND((((1.15*1.35)*1.15)*0.7),7)))</f>
        <v>19.496295</v>
      </c>
      <c r="AI33">
        <f>((EX33*ROUND((((1.15*1.35)*1.25)*0.7),7)))</f>
        <v>3.9122999999999997</v>
      </c>
      <c r="AJ33">
        <f>(AS33)</f>
        <v>0</v>
      </c>
      <c r="AK33">
        <v>733.29</v>
      </c>
      <c r="AL33">
        <v>106.34</v>
      </c>
      <c r="AM33">
        <v>467.67</v>
      </c>
      <c r="AN33">
        <v>42.84</v>
      </c>
      <c r="AO33">
        <v>159.28</v>
      </c>
      <c r="AP33">
        <v>0</v>
      </c>
      <c r="AQ33">
        <v>15.6</v>
      </c>
      <c r="AR33">
        <v>2.88</v>
      </c>
      <c r="AS33">
        <v>0</v>
      </c>
      <c r="AT33">
        <v>93</v>
      </c>
      <c r="AU33">
        <v>62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59</v>
      </c>
      <c r="BM33">
        <v>9001</v>
      </c>
      <c r="BN33">
        <v>0</v>
      </c>
      <c r="BO33" t="s">
        <v>20</v>
      </c>
      <c r="BP33">
        <v>1</v>
      </c>
      <c r="BQ33">
        <v>2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93</v>
      </c>
      <c r="CA33">
        <v>62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398</v>
      </c>
      <c r="CO33">
        <v>0</v>
      </c>
      <c r="CP33">
        <f>(P33+Q33+S33)</f>
        <v>117.65</v>
      </c>
      <c r="CQ33">
        <f>AC33*BC33</f>
        <v>0</v>
      </c>
      <c r="CR33">
        <f>((((ET33*ROUND((((1.15*1.35)*1.25)*0.7),7)))*BB33-((EU33*ROUND((((1.15*1.35)*1.25)*0.7),7))))+AE33)</f>
        <v>635.30046612500007</v>
      </c>
      <c r="CS33">
        <f t="shared" ref="CS33:CX34" si="29">AE33</f>
        <v>58.195462999999997</v>
      </c>
      <c r="CT33">
        <f t="shared" si="29"/>
        <v>199.06217100000001</v>
      </c>
      <c r="CU33">
        <f t="shared" si="29"/>
        <v>0</v>
      </c>
      <c r="CV33">
        <f t="shared" si="29"/>
        <v>19.496295</v>
      </c>
      <c r="CW33">
        <f t="shared" si="29"/>
        <v>3.9122999999999997</v>
      </c>
      <c r="CX33">
        <f t="shared" si="29"/>
        <v>0</v>
      </c>
      <c r="CY33">
        <f>(((S33+R33)*AT33)/100)</f>
        <v>33.740400000000001</v>
      </c>
      <c r="CZ33">
        <f>(((S33+R33)*AU33)/100)</f>
        <v>22.493600000000001</v>
      </c>
      <c r="DC33" t="s">
        <v>3</v>
      </c>
      <c r="DD33" t="s">
        <v>33</v>
      </c>
      <c r="DE33" t="s">
        <v>60</v>
      </c>
      <c r="DF33" t="s">
        <v>60</v>
      </c>
      <c r="DG33" t="s">
        <v>61</v>
      </c>
      <c r="DH33" t="s">
        <v>3</v>
      </c>
      <c r="DI33" t="s">
        <v>61</v>
      </c>
      <c r="DJ33" t="s">
        <v>60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58</v>
      </c>
      <c r="DW33" t="s">
        <v>58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71527509</v>
      </c>
      <c r="EF33">
        <v>2</v>
      </c>
      <c r="EG33" t="s">
        <v>62</v>
      </c>
      <c r="EH33">
        <v>9</v>
      </c>
      <c r="EI33" t="s">
        <v>63</v>
      </c>
      <c r="EJ33">
        <v>1</v>
      </c>
      <c r="EK33">
        <v>9001</v>
      </c>
      <c r="EL33" t="s">
        <v>63</v>
      </c>
      <c r="EM33" t="s">
        <v>64</v>
      </c>
      <c r="EO33" t="s">
        <v>65</v>
      </c>
      <c r="EQ33">
        <v>0</v>
      </c>
      <c r="ER33">
        <v>733.29</v>
      </c>
      <c r="ES33">
        <v>106.34</v>
      </c>
      <c r="ET33">
        <v>467.67</v>
      </c>
      <c r="EU33">
        <v>42.84</v>
      </c>
      <c r="EV33">
        <v>159.28</v>
      </c>
      <c r="EW33">
        <v>15.6</v>
      </c>
      <c r="EX33">
        <v>2.88</v>
      </c>
      <c r="EY33">
        <v>0</v>
      </c>
      <c r="FQ33">
        <v>0</v>
      </c>
      <c r="FR33">
        <f t="shared" si="22"/>
        <v>0</v>
      </c>
      <c r="FS33">
        <v>0</v>
      </c>
      <c r="FX33">
        <v>93</v>
      </c>
      <c r="FY33">
        <v>62</v>
      </c>
      <c r="GA33" t="s">
        <v>3</v>
      </c>
      <c r="GD33">
        <v>1</v>
      </c>
      <c r="GF33">
        <v>322991601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23"/>
        <v>0</v>
      </c>
      <c r="GM33">
        <f>ROUND(O33+X33+Y33,2)+GX33</f>
        <v>173.88</v>
      </c>
      <c r="GN33">
        <f t="shared" si="24"/>
        <v>173.88</v>
      </c>
      <c r="GO33">
        <f t="shared" si="25"/>
        <v>0</v>
      </c>
      <c r="GP33">
        <f t="shared" si="26"/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I33">
        <f t="shared" si="27"/>
        <v>459.92</v>
      </c>
      <c r="HJ33">
        <f t="shared" si="28"/>
        <v>1572.48</v>
      </c>
      <c r="HK33">
        <f>ROUND((((HJ33+HI33)*AT33)/100),2)</f>
        <v>1890.13</v>
      </c>
      <c r="HL33">
        <f>ROUND((((HJ33+HI33)*AU33)/100),2)</f>
        <v>1260.0899999999999</v>
      </c>
      <c r="HM33" t="s">
        <v>3</v>
      </c>
      <c r="HN33" t="s">
        <v>66</v>
      </c>
      <c r="HO33" t="s">
        <v>67</v>
      </c>
      <c r="HP33" t="s">
        <v>63</v>
      </c>
      <c r="HQ33" t="s">
        <v>63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68</v>
      </c>
      <c r="F34" t="s">
        <v>69</v>
      </c>
      <c r="G34" t="s">
        <v>70</v>
      </c>
      <c r="H34" t="s">
        <v>58</v>
      </c>
      <c r="I34">
        <f>I33*J34</f>
        <v>0</v>
      </c>
      <c r="J34">
        <v>0</v>
      </c>
      <c r="K34">
        <v>1</v>
      </c>
      <c r="O34">
        <f>ROUND(CP34,2)</f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>ROUND(CU34*I34,2)</f>
        <v>0</v>
      </c>
      <c r="U34">
        <f>ROUND(CV34*I34,7)</f>
        <v>0</v>
      </c>
      <c r="V34">
        <f>ROUND(CW34*I34,7)</f>
        <v>0</v>
      </c>
      <c r="W34">
        <f>ROUND(CX34*I34,2)</f>
        <v>0</v>
      </c>
      <c r="X34">
        <f>ROUND(CY34,2)</f>
        <v>0</v>
      </c>
      <c r="Y34">
        <f>ROUND(CZ34,2)</f>
        <v>0</v>
      </c>
      <c r="AA34">
        <v>79195653</v>
      </c>
      <c r="AB34">
        <f>ROUND((AC34+AD34+AF34),6)</f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>ROUND((AP34),6)</f>
        <v>0</v>
      </c>
      <c r="AH34">
        <f>(EW34)</f>
        <v>0</v>
      </c>
      <c r="AI34">
        <f>(EX34)</f>
        <v>0</v>
      </c>
      <c r="AJ34">
        <f>(AS34)</f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93</v>
      </c>
      <c r="AU34">
        <v>62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9001</v>
      </c>
      <c r="BN34">
        <v>0</v>
      </c>
      <c r="BO34" t="s">
        <v>41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93</v>
      </c>
      <c r="CA34">
        <v>62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398</v>
      </c>
      <c r="CO34">
        <v>0</v>
      </c>
      <c r="CP34">
        <f>(P34+Q34+S34)</f>
        <v>0</v>
      </c>
      <c r="CQ34">
        <f>AC34*BC34</f>
        <v>0</v>
      </c>
      <c r="CR34">
        <f>(((ET34)*BB34-(EU34))+AE34)</f>
        <v>0</v>
      </c>
      <c r="CS34">
        <f t="shared" si="29"/>
        <v>0</v>
      </c>
      <c r="CT34">
        <f t="shared" si="29"/>
        <v>0</v>
      </c>
      <c r="CU34">
        <f t="shared" si="29"/>
        <v>0</v>
      </c>
      <c r="CV34">
        <f t="shared" si="29"/>
        <v>0</v>
      </c>
      <c r="CW34">
        <f t="shared" si="29"/>
        <v>0</v>
      </c>
      <c r="CX34">
        <f t="shared" si="29"/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58</v>
      </c>
      <c r="DW34" t="s">
        <v>58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71527509</v>
      </c>
      <c r="EF34">
        <v>2</v>
      </c>
      <c r="EG34" t="s">
        <v>62</v>
      </c>
      <c r="EH34">
        <v>9</v>
      </c>
      <c r="EI34" t="s">
        <v>63</v>
      </c>
      <c r="EJ34">
        <v>1</v>
      </c>
      <c r="EK34">
        <v>9001</v>
      </c>
      <c r="EL34" t="s">
        <v>63</v>
      </c>
      <c r="EM34" t="s">
        <v>64</v>
      </c>
      <c r="EO34" t="s">
        <v>65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22"/>
        <v>0</v>
      </c>
      <c r="FS34">
        <v>0</v>
      </c>
      <c r="FX34">
        <v>93</v>
      </c>
      <c r="FY34">
        <v>62</v>
      </c>
      <c r="GA34" t="s">
        <v>3</v>
      </c>
      <c r="GD34">
        <v>1</v>
      </c>
      <c r="GF34">
        <v>-1422279583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23"/>
        <v>0</v>
      </c>
      <c r="GM34">
        <f>ROUND(O34+X34+Y34,2)+GX34</f>
        <v>0</v>
      </c>
      <c r="GN34">
        <f t="shared" si="24"/>
        <v>0</v>
      </c>
      <c r="GO34">
        <f t="shared" si="25"/>
        <v>0</v>
      </c>
      <c r="GP34">
        <f t="shared" si="26"/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I34">
        <f t="shared" si="27"/>
        <v>0</v>
      </c>
      <c r="HJ34">
        <f t="shared" si="28"/>
        <v>0</v>
      </c>
      <c r="HK34">
        <f>ROUND((((HJ34+HI34)*AT34)/100),2)</f>
        <v>0</v>
      </c>
      <c r="HL34">
        <f>ROUND((((HJ34+HI34)*AU34)/100),2)</f>
        <v>0</v>
      </c>
      <c r="HM34" t="s">
        <v>33</v>
      </c>
      <c r="HN34" t="s">
        <v>66</v>
      </c>
      <c r="HO34" t="s">
        <v>67</v>
      </c>
      <c r="HP34" t="s">
        <v>63</v>
      </c>
      <c r="HQ34" t="s">
        <v>63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Демонтажные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30">ROUND(AB36,2)</f>
        <v>1192.8399999999999</v>
      </c>
      <c r="P36" s="2">
        <f t="shared" si="30"/>
        <v>1.37</v>
      </c>
      <c r="Q36" s="2">
        <f t="shared" si="30"/>
        <v>768.39</v>
      </c>
      <c r="R36" s="2">
        <f t="shared" si="30"/>
        <v>103.09</v>
      </c>
      <c r="S36" s="2">
        <f t="shared" si="30"/>
        <v>423.08</v>
      </c>
      <c r="T36" s="2">
        <f t="shared" si="30"/>
        <v>0</v>
      </c>
      <c r="U36" s="2">
        <f>AH36</f>
        <v>44.070317599999996</v>
      </c>
      <c r="V36" s="2">
        <f>AI36</f>
        <v>8.1371493000000008</v>
      </c>
      <c r="W36" s="2">
        <f>ROUND(AJ36,2)</f>
        <v>0</v>
      </c>
      <c r="X36" s="2">
        <f>ROUND(AK36,2)</f>
        <v>508.94</v>
      </c>
      <c r="Y36" s="2">
        <f>ROUND(AL36,2)</f>
        <v>272.33</v>
      </c>
      <c r="Z36" s="2"/>
      <c r="AA36" s="2"/>
      <c r="AB36" s="2">
        <f>ROUND(SUMIF(AA28:AA34,"=79195653",O28:O34),2)</f>
        <v>1192.8399999999999</v>
      </c>
      <c r="AC36" s="2">
        <f>ROUND(SUMIF(AA28:AA34,"=79195653",P28:P34),2)</f>
        <v>1.37</v>
      </c>
      <c r="AD36" s="2">
        <f>ROUND(SUMIF(AA28:AA34,"=79195653",Q28:Q34),2)</f>
        <v>768.39</v>
      </c>
      <c r="AE36" s="2">
        <f>ROUND(SUMIF(AA28:AA34,"=79195653",R28:R34),2)</f>
        <v>103.09</v>
      </c>
      <c r="AF36" s="2">
        <f>ROUND(SUMIF(AA28:AA34,"=79195653",S28:S34),2)</f>
        <v>423.08</v>
      </c>
      <c r="AG36" s="2">
        <f>ROUND(SUMIF(AA28:AA34,"=79195653",T28:T34),2)</f>
        <v>0</v>
      </c>
      <c r="AH36" s="2">
        <f>SUMIF(AA28:AA34,"=79195653",U28:U34)</f>
        <v>44.070317599999996</v>
      </c>
      <c r="AI36" s="2">
        <f>SUMIF(AA28:AA34,"=79195653",V28:V34)</f>
        <v>8.1371493000000008</v>
      </c>
      <c r="AJ36" s="2">
        <f>ROUND(SUMIF(AA28:AA34,"=79195653",W28:W34),2)</f>
        <v>0</v>
      </c>
      <c r="AK36" s="2">
        <f>ROUND(SUMIF(AA28:AA34,"=79195653",X28:X34),2)</f>
        <v>508.94</v>
      </c>
      <c r="AL36" s="2">
        <f>ROUND(SUMIF(AA28:AA34,"=79195653",Y28:Y34),2)</f>
        <v>272.33</v>
      </c>
      <c r="AM36" s="2"/>
      <c r="AN36" s="2"/>
      <c r="AO36" s="2">
        <f t="shared" ref="AO36:BD36" si="31">ROUND(BX36,2)</f>
        <v>0</v>
      </c>
      <c r="AP36" s="2">
        <f t="shared" si="31"/>
        <v>0</v>
      </c>
      <c r="AQ36" s="2">
        <f t="shared" si="31"/>
        <v>0</v>
      </c>
      <c r="AR36" s="2">
        <f t="shared" si="31"/>
        <v>2026.51</v>
      </c>
      <c r="AS36" s="2">
        <f t="shared" si="31"/>
        <v>226.28</v>
      </c>
      <c r="AT36" s="2">
        <f t="shared" si="31"/>
        <v>1800.23</v>
      </c>
      <c r="AU36" s="2">
        <f t="shared" si="31"/>
        <v>0</v>
      </c>
      <c r="AV36" s="2">
        <f t="shared" si="31"/>
        <v>1.37</v>
      </c>
      <c r="AW36" s="2">
        <f t="shared" si="31"/>
        <v>1.37</v>
      </c>
      <c r="AX36" s="2">
        <f t="shared" si="31"/>
        <v>0</v>
      </c>
      <c r="AY36" s="2">
        <f t="shared" si="31"/>
        <v>1.37</v>
      </c>
      <c r="AZ36" s="2">
        <f t="shared" si="31"/>
        <v>0</v>
      </c>
      <c r="BA36" s="2">
        <f t="shared" si="31"/>
        <v>0</v>
      </c>
      <c r="BB36" s="2">
        <f t="shared" si="31"/>
        <v>0</v>
      </c>
      <c r="BC36" s="2">
        <f t="shared" si="31"/>
        <v>0</v>
      </c>
      <c r="BD36" s="2">
        <f t="shared" si="31"/>
        <v>52.4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ROUND(SUMIF(AA28:AA34,"=79195653",FQ28:FQ34),2)</f>
        <v>0</v>
      </c>
      <c r="BY36" s="2">
        <f>ROUND(SUMIF(AA28:AA34,"=79195653",FR28:FR34),2)</f>
        <v>0</v>
      </c>
      <c r="BZ36" s="2">
        <f>ROUND(SUMIF(AA28:AA34,"=79195653",GL28:GL34),2)</f>
        <v>0</v>
      </c>
      <c r="CA36" s="2">
        <f>ROUND(SUMIF(AA28:AA34,"=79195653",GM28:GM34),2)</f>
        <v>2026.51</v>
      </c>
      <c r="CB36" s="2">
        <f>ROUND(SUMIF(AA28:AA34,"=79195653",GN28:GN34),2)</f>
        <v>226.28</v>
      </c>
      <c r="CC36" s="2">
        <f>ROUND(SUMIF(AA28:AA34,"=79195653",GO28:GO34),2)</f>
        <v>1800.23</v>
      </c>
      <c r="CD36" s="2">
        <f>ROUND(SUMIF(AA28:AA34,"=79195653",GP28:GP34),2)</f>
        <v>0</v>
      </c>
      <c r="CE36" s="2">
        <f>AC36-BX36</f>
        <v>1.37</v>
      </c>
      <c r="CF36" s="2">
        <f>AC36-BY36</f>
        <v>1.37</v>
      </c>
      <c r="CG36" s="2">
        <f>BX36-BZ36</f>
        <v>0</v>
      </c>
      <c r="CH36" s="2">
        <f>AC36-BX36-BY36+BZ36</f>
        <v>1.37</v>
      </c>
      <c r="CI36" s="2">
        <f>BY36-BZ36</f>
        <v>0</v>
      </c>
      <c r="CJ36" s="2">
        <f>ROUND(SUMIF(AA28:AA34,"=79195653",GX28:GX34),2)</f>
        <v>0</v>
      </c>
      <c r="CK36" s="2">
        <f>ROUND(SUMIF(AA28:AA34,"=79195653",GY28:GY34),2)</f>
        <v>0</v>
      </c>
      <c r="CL36" s="2">
        <f>ROUND(SUMIF(AA28:AA34,"=79195653",GZ28:GZ34),2)</f>
        <v>0</v>
      </c>
      <c r="CM36" s="2">
        <f>ROUND(SUMIF(AA28:AA34,"=79195653",HD28:HD34),2)</f>
        <v>52.4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1192.8399999999999</v>
      </c>
      <c r="G38" s="4" t="s">
        <v>71</v>
      </c>
      <c r="H38" s="4" t="s">
        <v>72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1245.24</v>
      </c>
      <c r="X38" s="4">
        <v>1</v>
      </c>
      <c r="Y38" s="4">
        <v>37601.619999999995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1.37</v>
      </c>
      <c r="G39" s="4" t="s">
        <v>73</v>
      </c>
      <c r="H39" s="4" t="s">
        <v>74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1.37</v>
      </c>
      <c r="X39" s="4">
        <v>1</v>
      </c>
      <c r="Y39" s="4">
        <v>13.03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75</v>
      </c>
      <c r="H40" s="4" t="s">
        <v>76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1.37</v>
      </c>
      <c r="G41" s="4" t="s">
        <v>77</v>
      </c>
      <c r="H41" s="4" t="s">
        <v>78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1.37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1.37</v>
      </c>
      <c r="G42" s="4" t="s">
        <v>79</v>
      </c>
      <c r="H42" s="4" t="s">
        <v>80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1.37</v>
      </c>
      <c r="X42" s="4">
        <v>1</v>
      </c>
      <c r="Y42" s="4">
        <v>13.03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81</v>
      </c>
      <c r="H43" s="4" t="s">
        <v>82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1.37</v>
      </c>
      <c r="G44" s="4" t="s">
        <v>83</v>
      </c>
      <c r="H44" s="4" t="s">
        <v>84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1.37</v>
      </c>
      <c r="X44" s="4">
        <v>1</v>
      </c>
      <c r="Y44" s="4">
        <v>13.03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85</v>
      </c>
      <c r="H45" s="4" t="s">
        <v>86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87</v>
      </c>
      <c r="H46" s="4" t="s">
        <v>88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89</v>
      </c>
      <c r="H47" s="4" t="s">
        <v>90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768.39</v>
      </c>
      <c r="G48" s="4" t="s">
        <v>91</v>
      </c>
      <c r="H48" s="4" t="s">
        <v>92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768.39</v>
      </c>
      <c r="X48" s="4">
        <v>1</v>
      </c>
      <c r="Y48" s="4">
        <v>12901.27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93</v>
      </c>
      <c r="H49" s="4" t="s">
        <v>94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103.09</v>
      </c>
      <c r="G50" s="4" t="s">
        <v>95</v>
      </c>
      <c r="H50" s="4" t="s">
        <v>96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103.09</v>
      </c>
      <c r="X50" s="4">
        <v>1</v>
      </c>
      <c r="Y50" s="4">
        <v>5775.1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423.08</v>
      </c>
      <c r="G51" s="4" t="s">
        <v>97</v>
      </c>
      <c r="H51" s="4" t="s">
        <v>98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423.08</v>
      </c>
      <c r="X51" s="4">
        <v>1</v>
      </c>
      <c r="Y51" s="4">
        <v>23700.94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99</v>
      </c>
      <c r="H52" s="4" t="s">
        <v>100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226.28</v>
      </c>
      <c r="G53" s="4" t="s">
        <v>101</v>
      </c>
      <c r="H53" s="4" t="s">
        <v>102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226.28</v>
      </c>
      <c r="X53" s="4">
        <v>1</v>
      </c>
      <c r="Y53" s="4">
        <v>7213.13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1800.23</v>
      </c>
      <c r="G54" s="4" t="s">
        <v>103</v>
      </c>
      <c r="H54" s="4" t="s">
        <v>104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1800.23</v>
      </c>
      <c r="X54" s="4">
        <v>1</v>
      </c>
      <c r="Y54" s="4">
        <v>74155.3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105</v>
      </c>
      <c r="H55" s="4" t="s">
        <v>106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107</v>
      </c>
      <c r="H56" s="4" t="s">
        <v>108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109</v>
      </c>
      <c r="H57" s="4" t="s">
        <v>110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44.070317600000003</v>
      </c>
      <c r="G58" s="4" t="s">
        <v>111</v>
      </c>
      <c r="H58" s="4" t="s">
        <v>112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44.070317600000003</v>
      </c>
      <c r="X58" s="4">
        <v>1</v>
      </c>
      <c r="Y58" s="4">
        <v>44.070317600000003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8.1371493000000008</v>
      </c>
      <c r="G59" s="4" t="s">
        <v>113</v>
      </c>
      <c r="H59" s="4" t="s">
        <v>114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8.1371493000000008</v>
      </c>
      <c r="X59" s="4">
        <v>1</v>
      </c>
      <c r="Y59" s="4">
        <v>8.1371493000000008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115</v>
      </c>
      <c r="H60" s="4" t="s">
        <v>116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52.4</v>
      </c>
      <c r="G61" s="4" t="s">
        <v>117</v>
      </c>
      <c r="H61" s="4" t="s">
        <v>118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52.4</v>
      </c>
      <c r="X61" s="4">
        <v>1</v>
      </c>
      <c r="Y61" s="4">
        <v>986.38000000000011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508.94</v>
      </c>
      <c r="G62" s="4" t="s">
        <v>119</v>
      </c>
      <c r="H62" s="4" t="s">
        <v>120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508.94</v>
      </c>
      <c r="X62" s="4">
        <v>1</v>
      </c>
      <c r="Y62" s="4">
        <v>28510.460000000003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272.33</v>
      </c>
      <c r="G63" s="4" t="s">
        <v>121</v>
      </c>
      <c r="H63" s="4" t="s">
        <v>122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272.33</v>
      </c>
      <c r="X63" s="4">
        <v>1</v>
      </c>
      <c r="Y63" s="4">
        <v>15256.349999999999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2026.51</v>
      </c>
      <c r="G64" s="4" t="s">
        <v>123</v>
      </c>
      <c r="H64" s="4" t="s">
        <v>124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2026.51</v>
      </c>
      <c r="X64" s="4">
        <v>1</v>
      </c>
      <c r="Y64" s="4">
        <v>81368.429999999993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ROW(A78)</f>
        <v>78</v>
      </c>
      <c r="E66" s="1"/>
      <c r="F66" s="1" t="s">
        <v>13</v>
      </c>
      <c r="G66" s="1" t="s">
        <v>125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79195654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32">B78</f>
        <v>1</v>
      </c>
      <c r="C68" s="2">
        <f t="shared" si="32"/>
        <v>4</v>
      </c>
      <c r="D68" s="2">
        <f t="shared" si="32"/>
        <v>66</v>
      </c>
      <c r="E68" s="2">
        <f t="shared" si="32"/>
        <v>0</v>
      </c>
      <c r="F68" s="2" t="str">
        <f t="shared" si="32"/>
        <v>Новый раздел</v>
      </c>
      <c r="G68" s="2" t="str">
        <f t="shared" si="32"/>
        <v>Монтаж трансформатора</v>
      </c>
      <c r="H68" s="2"/>
      <c r="I68" s="2"/>
      <c r="J68" s="2"/>
      <c r="K68" s="2"/>
      <c r="L68" s="2"/>
      <c r="M68" s="2"/>
      <c r="N68" s="2"/>
      <c r="O68" s="2">
        <f t="shared" ref="O68:AT68" si="33">O78</f>
        <v>30627.42</v>
      </c>
      <c r="P68" s="2">
        <f t="shared" si="33"/>
        <v>28277.05</v>
      </c>
      <c r="Q68" s="2">
        <f t="shared" si="33"/>
        <v>1305.19</v>
      </c>
      <c r="R68" s="2">
        <f t="shared" si="33"/>
        <v>168.36</v>
      </c>
      <c r="S68" s="2">
        <f t="shared" si="33"/>
        <v>1045.18</v>
      </c>
      <c r="T68" s="2">
        <f t="shared" si="33"/>
        <v>0</v>
      </c>
      <c r="U68" s="2">
        <f t="shared" si="33"/>
        <v>113.280395</v>
      </c>
      <c r="V68" s="2">
        <f t="shared" si="33"/>
        <v>13.249803499999997</v>
      </c>
      <c r="W68" s="2">
        <f t="shared" si="33"/>
        <v>0</v>
      </c>
      <c r="X68" s="2">
        <f t="shared" si="33"/>
        <v>1137.8900000000001</v>
      </c>
      <c r="Y68" s="2">
        <f t="shared" si="33"/>
        <v>629.07000000000005</v>
      </c>
      <c r="Z68" s="2">
        <f t="shared" si="33"/>
        <v>0</v>
      </c>
      <c r="AA68" s="2">
        <f t="shared" si="33"/>
        <v>0</v>
      </c>
      <c r="AB68" s="2">
        <f t="shared" si="33"/>
        <v>30627.42</v>
      </c>
      <c r="AC68" s="2">
        <f t="shared" si="33"/>
        <v>28277.05</v>
      </c>
      <c r="AD68" s="2">
        <f t="shared" si="33"/>
        <v>1305.19</v>
      </c>
      <c r="AE68" s="2">
        <f t="shared" si="33"/>
        <v>168.36</v>
      </c>
      <c r="AF68" s="2">
        <f t="shared" si="33"/>
        <v>1045.18</v>
      </c>
      <c r="AG68" s="2">
        <f t="shared" si="33"/>
        <v>0</v>
      </c>
      <c r="AH68" s="2">
        <f t="shared" si="33"/>
        <v>113.280395</v>
      </c>
      <c r="AI68" s="2">
        <f t="shared" si="33"/>
        <v>13.249803499999997</v>
      </c>
      <c r="AJ68" s="2">
        <f t="shared" si="33"/>
        <v>0</v>
      </c>
      <c r="AK68" s="2">
        <f t="shared" si="33"/>
        <v>1137.8900000000001</v>
      </c>
      <c r="AL68" s="2">
        <f t="shared" si="33"/>
        <v>629.07000000000005</v>
      </c>
      <c r="AM68" s="2">
        <f t="shared" si="33"/>
        <v>0</v>
      </c>
      <c r="AN68" s="2">
        <f t="shared" si="33"/>
        <v>0</v>
      </c>
      <c r="AO68" s="2">
        <f t="shared" si="33"/>
        <v>0</v>
      </c>
      <c r="AP68" s="2">
        <f t="shared" si="33"/>
        <v>0</v>
      </c>
      <c r="AQ68" s="2">
        <f t="shared" si="33"/>
        <v>0</v>
      </c>
      <c r="AR68" s="2">
        <f t="shared" si="33"/>
        <v>32394.38</v>
      </c>
      <c r="AS68" s="2">
        <f t="shared" si="33"/>
        <v>29490.28</v>
      </c>
      <c r="AT68" s="2">
        <f t="shared" si="33"/>
        <v>2904.1</v>
      </c>
      <c r="AU68" s="2">
        <f t="shared" ref="AU68:BZ68" si="34">AU78</f>
        <v>0</v>
      </c>
      <c r="AV68" s="2">
        <f t="shared" si="34"/>
        <v>28277.05</v>
      </c>
      <c r="AW68" s="2">
        <f t="shared" si="34"/>
        <v>28277.05</v>
      </c>
      <c r="AX68" s="2">
        <f t="shared" si="34"/>
        <v>0</v>
      </c>
      <c r="AY68" s="2">
        <f t="shared" si="34"/>
        <v>28277.05</v>
      </c>
      <c r="AZ68" s="2">
        <f t="shared" si="34"/>
        <v>0</v>
      </c>
      <c r="BA68" s="2">
        <f t="shared" si="34"/>
        <v>0</v>
      </c>
      <c r="BB68" s="2">
        <f t="shared" si="34"/>
        <v>0</v>
      </c>
      <c r="BC68" s="2">
        <f t="shared" si="34"/>
        <v>0</v>
      </c>
      <c r="BD68" s="2">
        <f t="shared" si="34"/>
        <v>0</v>
      </c>
      <c r="BE68" s="2">
        <f t="shared" si="34"/>
        <v>0</v>
      </c>
      <c r="BF68" s="2">
        <f t="shared" si="34"/>
        <v>0</v>
      </c>
      <c r="BG68" s="2">
        <f t="shared" si="34"/>
        <v>0</v>
      </c>
      <c r="BH68" s="2">
        <f t="shared" si="34"/>
        <v>0</v>
      </c>
      <c r="BI68" s="2">
        <f t="shared" si="34"/>
        <v>0</v>
      </c>
      <c r="BJ68" s="2">
        <f t="shared" si="34"/>
        <v>0</v>
      </c>
      <c r="BK68" s="2">
        <f t="shared" si="34"/>
        <v>0</v>
      </c>
      <c r="BL68" s="2">
        <f t="shared" si="34"/>
        <v>0</v>
      </c>
      <c r="BM68" s="2">
        <f t="shared" si="34"/>
        <v>0</v>
      </c>
      <c r="BN68" s="2">
        <f t="shared" si="34"/>
        <v>0</v>
      </c>
      <c r="BO68" s="2">
        <f t="shared" si="34"/>
        <v>0</v>
      </c>
      <c r="BP68" s="2">
        <f t="shared" si="34"/>
        <v>0</v>
      </c>
      <c r="BQ68" s="2">
        <f t="shared" si="34"/>
        <v>0</v>
      </c>
      <c r="BR68" s="2">
        <f t="shared" si="34"/>
        <v>0</v>
      </c>
      <c r="BS68" s="2">
        <f t="shared" si="34"/>
        <v>0</v>
      </c>
      <c r="BT68" s="2">
        <f t="shared" si="34"/>
        <v>0</v>
      </c>
      <c r="BU68" s="2">
        <f t="shared" si="34"/>
        <v>0</v>
      </c>
      <c r="BV68" s="2">
        <f t="shared" si="34"/>
        <v>0</v>
      </c>
      <c r="BW68" s="2">
        <f t="shared" si="34"/>
        <v>0</v>
      </c>
      <c r="BX68" s="2">
        <f t="shared" si="34"/>
        <v>0</v>
      </c>
      <c r="BY68" s="2">
        <f t="shared" si="34"/>
        <v>0</v>
      </c>
      <c r="BZ68" s="2">
        <f t="shared" si="34"/>
        <v>0</v>
      </c>
      <c r="CA68" s="2">
        <f t="shared" ref="CA68:DF68" si="35">CA78</f>
        <v>32394.38</v>
      </c>
      <c r="CB68" s="2">
        <f t="shared" si="35"/>
        <v>29490.28</v>
      </c>
      <c r="CC68" s="2">
        <f t="shared" si="35"/>
        <v>2904.1</v>
      </c>
      <c r="CD68" s="2">
        <f t="shared" si="35"/>
        <v>0</v>
      </c>
      <c r="CE68" s="2">
        <f t="shared" si="35"/>
        <v>28277.05</v>
      </c>
      <c r="CF68" s="2">
        <f t="shared" si="35"/>
        <v>28277.05</v>
      </c>
      <c r="CG68" s="2">
        <f t="shared" si="35"/>
        <v>0</v>
      </c>
      <c r="CH68" s="2">
        <f t="shared" si="35"/>
        <v>28277.05</v>
      </c>
      <c r="CI68" s="2">
        <f t="shared" si="35"/>
        <v>0</v>
      </c>
      <c r="CJ68" s="2">
        <f t="shared" si="35"/>
        <v>0</v>
      </c>
      <c r="CK68" s="2">
        <f t="shared" si="35"/>
        <v>0</v>
      </c>
      <c r="CL68" s="2">
        <f t="shared" si="35"/>
        <v>0</v>
      </c>
      <c r="CM68" s="2">
        <f t="shared" si="35"/>
        <v>0</v>
      </c>
      <c r="CN68" s="2">
        <f t="shared" si="35"/>
        <v>0</v>
      </c>
      <c r="CO68" s="2">
        <f t="shared" si="35"/>
        <v>0</v>
      </c>
      <c r="CP68" s="2">
        <f t="shared" si="35"/>
        <v>0</v>
      </c>
      <c r="CQ68" s="2">
        <f t="shared" si="35"/>
        <v>0</v>
      </c>
      <c r="CR68" s="2">
        <f t="shared" si="35"/>
        <v>0</v>
      </c>
      <c r="CS68" s="2">
        <f t="shared" si="35"/>
        <v>0</v>
      </c>
      <c r="CT68" s="2">
        <f t="shared" si="35"/>
        <v>0</v>
      </c>
      <c r="CU68" s="2">
        <f t="shared" si="35"/>
        <v>0</v>
      </c>
      <c r="CV68" s="2">
        <f t="shared" si="35"/>
        <v>0</v>
      </c>
      <c r="CW68" s="2">
        <f t="shared" si="35"/>
        <v>0</v>
      </c>
      <c r="CX68" s="2">
        <f t="shared" si="35"/>
        <v>0</v>
      </c>
      <c r="CY68" s="2">
        <f t="shared" si="35"/>
        <v>0</v>
      </c>
      <c r="CZ68" s="2">
        <f t="shared" si="35"/>
        <v>0</v>
      </c>
      <c r="DA68" s="2">
        <f t="shared" si="35"/>
        <v>0</v>
      </c>
      <c r="DB68" s="2">
        <f t="shared" si="35"/>
        <v>0</v>
      </c>
      <c r="DC68" s="2">
        <f t="shared" si="35"/>
        <v>0</v>
      </c>
      <c r="DD68" s="2">
        <f t="shared" si="35"/>
        <v>0</v>
      </c>
      <c r="DE68" s="2">
        <f t="shared" si="35"/>
        <v>0</v>
      </c>
      <c r="DF68" s="2">
        <f t="shared" si="35"/>
        <v>0</v>
      </c>
      <c r="DG68" s="3">
        <f t="shared" ref="DG68:EL68" si="36">DG78</f>
        <v>0</v>
      </c>
      <c r="DH68" s="3">
        <f t="shared" si="36"/>
        <v>0</v>
      </c>
      <c r="DI68" s="3">
        <f t="shared" si="36"/>
        <v>0</v>
      </c>
      <c r="DJ68" s="3">
        <f t="shared" si="36"/>
        <v>0</v>
      </c>
      <c r="DK68" s="3">
        <f t="shared" si="36"/>
        <v>0</v>
      </c>
      <c r="DL68" s="3">
        <f t="shared" si="36"/>
        <v>0</v>
      </c>
      <c r="DM68" s="3">
        <f t="shared" si="36"/>
        <v>0</v>
      </c>
      <c r="DN68" s="3">
        <f t="shared" si="36"/>
        <v>0</v>
      </c>
      <c r="DO68" s="3">
        <f t="shared" si="36"/>
        <v>0</v>
      </c>
      <c r="DP68" s="3">
        <f t="shared" si="36"/>
        <v>0</v>
      </c>
      <c r="DQ68" s="3">
        <f t="shared" si="36"/>
        <v>0</v>
      </c>
      <c r="DR68" s="3">
        <f t="shared" si="36"/>
        <v>0</v>
      </c>
      <c r="DS68" s="3">
        <f t="shared" si="36"/>
        <v>0</v>
      </c>
      <c r="DT68" s="3">
        <f t="shared" si="36"/>
        <v>0</v>
      </c>
      <c r="DU68" s="3">
        <f t="shared" si="36"/>
        <v>0</v>
      </c>
      <c r="DV68" s="3">
        <f t="shared" si="36"/>
        <v>0</v>
      </c>
      <c r="DW68" s="3">
        <f t="shared" si="36"/>
        <v>0</v>
      </c>
      <c r="DX68" s="3">
        <f t="shared" si="36"/>
        <v>0</v>
      </c>
      <c r="DY68" s="3">
        <f t="shared" si="36"/>
        <v>0</v>
      </c>
      <c r="DZ68" s="3">
        <f t="shared" si="36"/>
        <v>0</v>
      </c>
      <c r="EA68" s="3">
        <f t="shared" si="36"/>
        <v>0</v>
      </c>
      <c r="EB68" s="3">
        <f t="shared" si="36"/>
        <v>0</v>
      </c>
      <c r="EC68" s="3">
        <f t="shared" si="36"/>
        <v>0</v>
      </c>
      <c r="ED68" s="3">
        <f t="shared" si="36"/>
        <v>0</v>
      </c>
      <c r="EE68" s="3">
        <f t="shared" si="36"/>
        <v>0</v>
      </c>
      <c r="EF68" s="3">
        <f t="shared" si="36"/>
        <v>0</v>
      </c>
      <c r="EG68" s="3">
        <f t="shared" si="36"/>
        <v>0</v>
      </c>
      <c r="EH68" s="3">
        <f t="shared" si="36"/>
        <v>0</v>
      </c>
      <c r="EI68" s="3">
        <f t="shared" si="36"/>
        <v>0</v>
      </c>
      <c r="EJ68" s="3">
        <f t="shared" si="36"/>
        <v>0</v>
      </c>
      <c r="EK68" s="3">
        <f t="shared" si="36"/>
        <v>0</v>
      </c>
      <c r="EL68" s="3">
        <f t="shared" si="36"/>
        <v>0</v>
      </c>
      <c r="EM68" s="3">
        <f t="shared" ref="EM68:FR68" si="37">EM78</f>
        <v>0</v>
      </c>
      <c r="EN68" s="3">
        <f t="shared" si="37"/>
        <v>0</v>
      </c>
      <c r="EO68" s="3">
        <f t="shared" si="37"/>
        <v>0</v>
      </c>
      <c r="EP68" s="3">
        <f t="shared" si="37"/>
        <v>0</v>
      </c>
      <c r="EQ68" s="3">
        <f t="shared" si="37"/>
        <v>0</v>
      </c>
      <c r="ER68" s="3">
        <f t="shared" si="37"/>
        <v>0</v>
      </c>
      <c r="ES68" s="3">
        <f t="shared" si="37"/>
        <v>0</v>
      </c>
      <c r="ET68" s="3">
        <f t="shared" si="37"/>
        <v>0</v>
      </c>
      <c r="EU68" s="3">
        <f t="shared" si="37"/>
        <v>0</v>
      </c>
      <c r="EV68" s="3">
        <f t="shared" si="37"/>
        <v>0</v>
      </c>
      <c r="EW68" s="3">
        <f t="shared" si="37"/>
        <v>0</v>
      </c>
      <c r="EX68" s="3">
        <f t="shared" si="37"/>
        <v>0</v>
      </c>
      <c r="EY68" s="3">
        <f t="shared" si="37"/>
        <v>0</v>
      </c>
      <c r="EZ68" s="3">
        <f t="shared" si="37"/>
        <v>0</v>
      </c>
      <c r="FA68" s="3">
        <f t="shared" si="37"/>
        <v>0</v>
      </c>
      <c r="FB68" s="3">
        <f t="shared" si="37"/>
        <v>0</v>
      </c>
      <c r="FC68" s="3">
        <f t="shared" si="37"/>
        <v>0</v>
      </c>
      <c r="FD68" s="3">
        <f t="shared" si="37"/>
        <v>0</v>
      </c>
      <c r="FE68" s="3">
        <f t="shared" si="37"/>
        <v>0</v>
      </c>
      <c r="FF68" s="3">
        <f t="shared" si="37"/>
        <v>0</v>
      </c>
      <c r="FG68" s="3">
        <f t="shared" si="37"/>
        <v>0</v>
      </c>
      <c r="FH68" s="3">
        <f t="shared" si="37"/>
        <v>0</v>
      </c>
      <c r="FI68" s="3">
        <f t="shared" si="37"/>
        <v>0</v>
      </c>
      <c r="FJ68" s="3">
        <f t="shared" si="37"/>
        <v>0</v>
      </c>
      <c r="FK68" s="3">
        <f t="shared" si="37"/>
        <v>0</v>
      </c>
      <c r="FL68" s="3">
        <f t="shared" si="37"/>
        <v>0</v>
      </c>
      <c r="FM68" s="3">
        <f t="shared" si="37"/>
        <v>0</v>
      </c>
      <c r="FN68" s="3">
        <f t="shared" si="37"/>
        <v>0</v>
      </c>
      <c r="FO68" s="3">
        <f t="shared" si="37"/>
        <v>0</v>
      </c>
      <c r="FP68" s="3">
        <f t="shared" si="37"/>
        <v>0</v>
      </c>
      <c r="FQ68" s="3">
        <f t="shared" si="37"/>
        <v>0</v>
      </c>
      <c r="FR68" s="3">
        <f t="shared" si="37"/>
        <v>0</v>
      </c>
      <c r="FS68" s="3">
        <f t="shared" ref="FS68:GX68" si="38">FS78</f>
        <v>0</v>
      </c>
      <c r="FT68" s="3">
        <f t="shared" si="38"/>
        <v>0</v>
      </c>
      <c r="FU68" s="3">
        <f t="shared" si="38"/>
        <v>0</v>
      </c>
      <c r="FV68" s="3">
        <f t="shared" si="38"/>
        <v>0</v>
      </c>
      <c r="FW68" s="3">
        <f t="shared" si="38"/>
        <v>0</v>
      </c>
      <c r="FX68" s="3">
        <f t="shared" si="38"/>
        <v>0</v>
      </c>
      <c r="FY68" s="3">
        <f t="shared" si="38"/>
        <v>0</v>
      </c>
      <c r="FZ68" s="3">
        <f t="shared" si="38"/>
        <v>0</v>
      </c>
      <c r="GA68" s="3">
        <f t="shared" si="38"/>
        <v>0</v>
      </c>
      <c r="GB68" s="3">
        <f t="shared" si="38"/>
        <v>0</v>
      </c>
      <c r="GC68" s="3">
        <f t="shared" si="38"/>
        <v>0</v>
      </c>
      <c r="GD68" s="3">
        <f t="shared" si="38"/>
        <v>0</v>
      </c>
      <c r="GE68" s="3">
        <f t="shared" si="38"/>
        <v>0</v>
      </c>
      <c r="GF68" s="3">
        <f t="shared" si="38"/>
        <v>0</v>
      </c>
      <c r="GG68" s="3">
        <f t="shared" si="38"/>
        <v>0</v>
      </c>
      <c r="GH68" s="3">
        <f t="shared" si="38"/>
        <v>0</v>
      </c>
      <c r="GI68" s="3">
        <f t="shared" si="38"/>
        <v>0</v>
      </c>
      <c r="GJ68" s="3">
        <f t="shared" si="38"/>
        <v>0</v>
      </c>
      <c r="GK68" s="3">
        <f t="shared" si="38"/>
        <v>0</v>
      </c>
      <c r="GL68" s="3">
        <f t="shared" si="38"/>
        <v>0</v>
      </c>
      <c r="GM68" s="3">
        <f t="shared" si="38"/>
        <v>0</v>
      </c>
      <c r="GN68" s="3">
        <f t="shared" si="38"/>
        <v>0</v>
      </c>
      <c r="GO68" s="3">
        <f t="shared" si="38"/>
        <v>0</v>
      </c>
      <c r="GP68" s="3">
        <f t="shared" si="38"/>
        <v>0</v>
      </c>
      <c r="GQ68" s="3">
        <f t="shared" si="38"/>
        <v>0</v>
      </c>
      <c r="GR68" s="3">
        <f t="shared" si="38"/>
        <v>0</v>
      </c>
      <c r="GS68" s="3">
        <f t="shared" si="38"/>
        <v>0</v>
      </c>
      <c r="GT68" s="3">
        <f t="shared" si="38"/>
        <v>0</v>
      </c>
      <c r="GU68" s="3">
        <f t="shared" si="38"/>
        <v>0</v>
      </c>
      <c r="GV68" s="3">
        <f t="shared" si="38"/>
        <v>0</v>
      </c>
      <c r="GW68" s="3">
        <f t="shared" si="38"/>
        <v>0</v>
      </c>
      <c r="GX68" s="3">
        <f t="shared" si="38"/>
        <v>0</v>
      </c>
    </row>
    <row r="70" spans="1:245" x14ac:dyDescent="0.2">
      <c r="A70">
        <v>17</v>
      </c>
      <c r="B70">
        <v>1</v>
      </c>
      <c r="C70">
        <f>ROW(SmtRes!A38)</f>
        <v>38</v>
      </c>
      <c r="D70">
        <f>ROW(EtalonRes!A38)</f>
        <v>38</v>
      </c>
      <c r="E70" t="s">
        <v>126</v>
      </c>
      <c r="F70" t="s">
        <v>29</v>
      </c>
      <c r="G70" t="s">
        <v>30</v>
      </c>
      <c r="H70" t="s">
        <v>31</v>
      </c>
      <c r="I70">
        <v>1</v>
      </c>
      <c r="J70">
        <v>0</v>
      </c>
      <c r="K70">
        <v>1</v>
      </c>
      <c r="O70">
        <f t="shared" ref="O70:O76" si="39">ROUND(CP70,2)</f>
        <v>2093.4299999999998</v>
      </c>
      <c r="P70">
        <f t="shared" ref="P70:P76" si="40">ROUND(CQ70*I70,2)</f>
        <v>711.51</v>
      </c>
      <c r="Q70">
        <f t="shared" ref="Q70:Q76" si="41">ROUND(CR70*I70,2)</f>
        <v>969.72</v>
      </c>
      <c r="R70">
        <f t="shared" ref="R70:R76" si="42">ROUND(CS70*I70,2)</f>
        <v>135.55000000000001</v>
      </c>
      <c r="S70">
        <f t="shared" ref="S70:S76" si="43">ROUND(CT70*I70,2)</f>
        <v>412.2</v>
      </c>
      <c r="T70">
        <f t="shared" ref="T70:T76" si="44">ROUND(CU70*I70,2)</f>
        <v>0</v>
      </c>
      <c r="U70">
        <f t="shared" ref="U70:U76" si="45">ROUND(CV70*I70,7)</f>
        <v>42.848999999999997</v>
      </c>
      <c r="V70">
        <f t="shared" ref="V70:V76" si="46">ROUND(CW70*I70,7)</f>
        <v>10.836449999999999</v>
      </c>
      <c r="W70">
        <f t="shared" ref="W70:W76" si="47">ROUND(CX70*I70,2)</f>
        <v>0</v>
      </c>
      <c r="X70">
        <f t="shared" ref="X70:Y76" si="48">ROUND(CY70,2)</f>
        <v>531.32000000000005</v>
      </c>
      <c r="Y70">
        <f t="shared" si="48"/>
        <v>279.35000000000002</v>
      </c>
      <c r="AA70">
        <v>79195653</v>
      </c>
      <c r="AB70">
        <f t="shared" ref="AB70:AB76" si="49">ROUND((AC70+AD70+AF70),6)</f>
        <v>2093.4368250000002</v>
      </c>
      <c r="AC70">
        <f t="shared" ref="AC70:AC76" si="50">ROUND((ES70),6)</f>
        <v>711.51</v>
      </c>
      <c r="AD70">
        <f>ROUND(((((ET70*ROUND((1.15*1.35),7)))-((EU70*ROUND((1.15*1.35),7))))+AE70),6)</f>
        <v>969.72254999999996</v>
      </c>
      <c r="AE70">
        <f>ROUND(((EU70*ROUND((1.15*1.35),7))),6)</f>
        <v>135.54877500000001</v>
      </c>
      <c r="AF70">
        <f>ROUND(((EV70*ROUND((1.15*1.35),7))),6)</f>
        <v>412.204275</v>
      </c>
      <c r="AG70">
        <f t="shared" ref="AG70:AG76" si="51">ROUND((AP70),6)</f>
        <v>0</v>
      </c>
      <c r="AH70">
        <f>((EW70*ROUND((1.15*1.35),7)))</f>
        <v>42.849000000000004</v>
      </c>
      <c r="AI70">
        <f>((EX70*ROUND((1.15*1.35),7)))</f>
        <v>10.836450000000001</v>
      </c>
      <c r="AJ70">
        <f t="shared" ref="AJ70:AJ76" si="52">(AS70)</f>
        <v>0</v>
      </c>
      <c r="AK70">
        <v>1601.64</v>
      </c>
      <c r="AL70">
        <v>711.51</v>
      </c>
      <c r="AM70">
        <v>624.62</v>
      </c>
      <c r="AN70">
        <v>87.31</v>
      </c>
      <c r="AO70">
        <v>265.51</v>
      </c>
      <c r="AP70">
        <v>0</v>
      </c>
      <c r="AQ70">
        <v>27.6</v>
      </c>
      <c r="AR70">
        <v>6.98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56.02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32</v>
      </c>
      <c r="BM70">
        <v>108001</v>
      </c>
      <c r="BN70">
        <v>0</v>
      </c>
      <c r="BO70" t="s">
        <v>20</v>
      </c>
      <c r="BP70">
        <v>1</v>
      </c>
      <c r="BQ70">
        <v>3</v>
      </c>
      <c r="BR70">
        <v>0</v>
      </c>
      <c r="BS70">
        <v>56.02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396</v>
      </c>
      <c r="CO70">
        <v>0</v>
      </c>
      <c r="CP70">
        <f t="shared" ref="CP70:CP76" si="53">(P70+Q70+S70)</f>
        <v>2093.4299999999998</v>
      </c>
      <c r="CQ70">
        <f t="shared" ref="CQ70:CQ76" si="54">AC70*BC70</f>
        <v>711.51</v>
      </c>
      <c r="CR70">
        <f>((((ET70*ROUND((1.15*1.35),7)))*BB70-((EU70*ROUND((1.15*1.35),7))))+AE70)</f>
        <v>969.72254999999996</v>
      </c>
      <c r="CS70">
        <f t="shared" ref="CS70:CX76" si="55">AE70</f>
        <v>135.54877500000001</v>
      </c>
      <c r="CT70">
        <f t="shared" si="55"/>
        <v>412.204275</v>
      </c>
      <c r="CU70">
        <f t="shared" si="55"/>
        <v>0</v>
      </c>
      <c r="CV70">
        <f t="shared" si="55"/>
        <v>42.849000000000004</v>
      </c>
      <c r="CW70">
        <f t="shared" si="55"/>
        <v>10.836450000000001</v>
      </c>
      <c r="CX70">
        <f t="shared" si="55"/>
        <v>0</v>
      </c>
      <c r="CY70">
        <f t="shared" ref="CY70:CY76" si="56">(((S70+R70)*AT70)/100)</f>
        <v>531.3175</v>
      </c>
      <c r="CZ70">
        <f t="shared" ref="CZ70:CZ76" si="57">(((S70+R70)*AU70)/100)</f>
        <v>279.35250000000002</v>
      </c>
      <c r="DC70" t="s">
        <v>3</v>
      </c>
      <c r="DD70" t="s">
        <v>3</v>
      </c>
      <c r="DE70" t="s">
        <v>21</v>
      </c>
      <c r="DF70" t="s">
        <v>21</v>
      </c>
      <c r="DG70" t="s">
        <v>21</v>
      </c>
      <c r="DH70" t="s">
        <v>3</v>
      </c>
      <c r="DI70" t="s">
        <v>21</v>
      </c>
      <c r="DJ70" t="s">
        <v>21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31</v>
      </c>
      <c r="DW70" t="s">
        <v>31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71527393</v>
      </c>
      <c r="EF70">
        <v>3</v>
      </c>
      <c r="EG70" t="s">
        <v>22</v>
      </c>
      <c r="EH70">
        <v>0</v>
      </c>
      <c r="EI70" t="s">
        <v>3</v>
      </c>
      <c r="EJ70">
        <v>2</v>
      </c>
      <c r="EK70">
        <v>108001</v>
      </c>
      <c r="EL70" t="s">
        <v>23</v>
      </c>
      <c r="EM70" t="s">
        <v>24</v>
      </c>
      <c r="EO70" t="s">
        <v>25</v>
      </c>
      <c r="EQ70">
        <v>0</v>
      </c>
      <c r="ER70">
        <v>1601.64</v>
      </c>
      <c r="ES70">
        <v>711.51</v>
      </c>
      <c r="ET70">
        <v>624.62</v>
      </c>
      <c r="EU70">
        <v>87.31</v>
      </c>
      <c r="EV70">
        <v>265.51</v>
      </c>
      <c r="EW70">
        <v>27.6</v>
      </c>
      <c r="EX70">
        <v>6.98</v>
      </c>
      <c r="EY70">
        <v>0</v>
      </c>
      <c r="FQ70">
        <v>0</v>
      </c>
      <c r="FR70">
        <f t="shared" ref="FR70:FR76" si="58">ROUND(IF(BI70=3,GM70,0),2)</f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-390695157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ref="GL70:GL76" si="59">ROUND(IF(AND(BH70=3,BI70=3,FS70&lt;&gt;0),P70,0),2)</f>
        <v>0</v>
      </c>
      <c r="GM70">
        <f t="shared" ref="GM70:GM76" si="60">ROUND(O70+X70+Y70,2)+GX70</f>
        <v>2904.1</v>
      </c>
      <c r="GN70">
        <f t="shared" ref="GN70:GN76" si="61">IF(OR(BI70=0,BI70=1),GM70-GX70,0)</f>
        <v>0</v>
      </c>
      <c r="GO70">
        <f t="shared" ref="GO70:GO76" si="62">IF(BI70=2,GM70-GX70,0)</f>
        <v>2904.1</v>
      </c>
      <c r="GP70">
        <f t="shared" ref="GP70:GP76" si="63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76" si="64">ROUND((GT70),6)</f>
        <v>0</v>
      </c>
      <c r="GW70">
        <v>1</v>
      </c>
      <c r="GX70">
        <f t="shared" ref="GX70:GX76" si="65">ROUND(HC70*I70,2)</f>
        <v>0</v>
      </c>
      <c r="HA70">
        <v>0</v>
      </c>
      <c r="HB70">
        <v>0</v>
      </c>
      <c r="HC70">
        <f t="shared" ref="HC70:HC76" si="66">GV70*GW70</f>
        <v>0</v>
      </c>
      <c r="HE70" t="s">
        <v>3</v>
      </c>
      <c r="HF70" t="s">
        <v>3</v>
      </c>
      <c r="HI70">
        <f t="shared" ref="HI70:HI76" si="67">ROUND(R70*BS70,2)</f>
        <v>7593.51</v>
      </c>
      <c r="HJ70">
        <f t="shared" ref="HJ70:HJ76" si="68">ROUND(S70*BA70,2)</f>
        <v>23091.439999999999</v>
      </c>
      <c r="HK70">
        <f t="shared" ref="HK70:HK76" si="69">ROUND((((HJ70+HI70)*AT70)/100),2)</f>
        <v>29764.400000000001</v>
      </c>
      <c r="HL70">
        <f t="shared" ref="HL70:HL76" si="70">ROUND((((HJ70+HI70)*AU70)/100),2)</f>
        <v>15649.32</v>
      </c>
      <c r="HM70" t="s">
        <v>3</v>
      </c>
      <c r="HN70" t="s">
        <v>26</v>
      </c>
      <c r="HO70" t="s">
        <v>27</v>
      </c>
      <c r="HP70" t="s">
        <v>23</v>
      </c>
      <c r="HQ70" t="s">
        <v>23</v>
      </c>
      <c r="IK70">
        <v>0</v>
      </c>
    </row>
    <row r="71" spans="1:245" x14ac:dyDescent="0.2">
      <c r="A71">
        <v>17</v>
      </c>
      <c r="B71">
        <v>1</v>
      </c>
      <c r="C71">
        <f>ROW(SmtRes!A60)</f>
        <v>60</v>
      </c>
      <c r="D71">
        <f>ROW(EtalonRes!A60)</f>
        <v>60</v>
      </c>
      <c r="E71" t="s">
        <v>127</v>
      </c>
      <c r="F71" t="s">
        <v>56</v>
      </c>
      <c r="G71" t="s">
        <v>128</v>
      </c>
      <c r="H71" t="s">
        <v>58</v>
      </c>
      <c r="I71">
        <f>ROUND(42.95*2*3/1000,7)</f>
        <v>0.25769999999999998</v>
      </c>
      <c r="J71">
        <v>0</v>
      </c>
      <c r="K71">
        <f>ROUND(42.95*2*3/1000,7)</f>
        <v>0.25769999999999998</v>
      </c>
      <c r="O71">
        <f t="shared" si="39"/>
        <v>334.56</v>
      </c>
      <c r="P71">
        <f t="shared" si="40"/>
        <v>27.4</v>
      </c>
      <c r="Q71">
        <f t="shared" si="41"/>
        <v>233.88</v>
      </c>
      <c r="R71">
        <f t="shared" si="42"/>
        <v>21.42</v>
      </c>
      <c r="S71">
        <f t="shared" si="43"/>
        <v>73.28</v>
      </c>
      <c r="T71">
        <f t="shared" si="44"/>
        <v>0</v>
      </c>
      <c r="U71">
        <f t="shared" si="45"/>
        <v>7.1774217</v>
      </c>
      <c r="V71">
        <f t="shared" si="46"/>
        <v>1.4402853</v>
      </c>
      <c r="W71">
        <f t="shared" si="47"/>
        <v>0</v>
      </c>
      <c r="X71">
        <f t="shared" si="48"/>
        <v>88.07</v>
      </c>
      <c r="Y71">
        <f t="shared" si="48"/>
        <v>58.71</v>
      </c>
      <c r="AA71">
        <v>79195653</v>
      </c>
      <c r="AB71">
        <f t="shared" si="49"/>
        <v>1298.2866240000001</v>
      </c>
      <c r="AC71">
        <f t="shared" si="50"/>
        <v>106.34</v>
      </c>
      <c r="AD71">
        <f>ROUND(((((ET71*ROUND(((1.15*1.35)*1.25),7)))-((EU71*ROUND(((1.15*1.35)*1.25),7))))+AE71),6)</f>
        <v>907.57209399999999</v>
      </c>
      <c r="AE71">
        <f>ROUND(((EU71*ROUND(((1.15*1.35)*1.25),7))),6)</f>
        <v>83.136375000000001</v>
      </c>
      <c r="AF71">
        <f>ROUND(((EV71*ROUND(((1.15*1.35)*1.15),7))),6)</f>
        <v>284.37452999999999</v>
      </c>
      <c r="AG71">
        <f t="shared" si="51"/>
        <v>0</v>
      </c>
      <c r="AH71">
        <f>((EW71*ROUND(((1.15*1.35)*1.15),7)))</f>
        <v>27.851849999999999</v>
      </c>
      <c r="AI71">
        <f>((EX71*ROUND(((1.15*1.35)*1.25),7)))</f>
        <v>5.5889999999999995</v>
      </c>
      <c r="AJ71">
        <f t="shared" si="52"/>
        <v>0</v>
      </c>
      <c r="AK71">
        <v>733.29</v>
      </c>
      <c r="AL71">
        <v>106.34</v>
      </c>
      <c r="AM71">
        <v>467.67</v>
      </c>
      <c r="AN71">
        <v>42.84</v>
      </c>
      <c r="AO71">
        <v>159.28</v>
      </c>
      <c r="AP71">
        <v>0</v>
      </c>
      <c r="AQ71">
        <v>15.6</v>
      </c>
      <c r="AR71">
        <v>2.88</v>
      </c>
      <c r="AS71">
        <v>0</v>
      </c>
      <c r="AT71">
        <v>93</v>
      </c>
      <c r="AU71">
        <v>62</v>
      </c>
      <c r="AV71">
        <v>1</v>
      </c>
      <c r="AW71">
        <v>1</v>
      </c>
      <c r="AZ71">
        <v>1</v>
      </c>
      <c r="BA71">
        <v>56.02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59</v>
      </c>
      <c r="BM71">
        <v>9001</v>
      </c>
      <c r="BN71">
        <v>0</v>
      </c>
      <c r="BO71" t="s">
        <v>20</v>
      </c>
      <c r="BP71">
        <v>1</v>
      </c>
      <c r="BQ71">
        <v>2</v>
      </c>
      <c r="BR71">
        <v>0</v>
      </c>
      <c r="BS71">
        <v>56.02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93</v>
      </c>
      <c r="CA71">
        <v>62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399</v>
      </c>
      <c r="CO71">
        <v>0</v>
      </c>
      <c r="CP71">
        <f t="shared" si="53"/>
        <v>334.55999999999995</v>
      </c>
      <c r="CQ71">
        <f t="shared" si="54"/>
        <v>106.34</v>
      </c>
      <c r="CR71">
        <f>((((ET71*ROUND(((1.15*1.35)*1.25),7)))*BB71-((EU71*ROUND(((1.15*1.35)*1.25),7))))+AE71)</f>
        <v>907.57209375000002</v>
      </c>
      <c r="CS71">
        <f t="shared" si="55"/>
        <v>83.136375000000001</v>
      </c>
      <c r="CT71">
        <f t="shared" si="55"/>
        <v>284.37452999999999</v>
      </c>
      <c r="CU71">
        <f t="shared" si="55"/>
        <v>0</v>
      </c>
      <c r="CV71">
        <f t="shared" si="55"/>
        <v>27.851849999999999</v>
      </c>
      <c r="CW71">
        <f t="shared" si="55"/>
        <v>5.5889999999999995</v>
      </c>
      <c r="CX71">
        <f t="shared" si="55"/>
        <v>0</v>
      </c>
      <c r="CY71">
        <f t="shared" si="56"/>
        <v>88.070999999999998</v>
      </c>
      <c r="CZ71">
        <f t="shared" si="57"/>
        <v>58.714000000000006</v>
      </c>
      <c r="DC71" t="s">
        <v>3</v>
      </c>
      <c r="DD71" t="s">
        <v>3</v>
      </c>
      <c r="DE71" t="s">
        <v>129</v>
      </c>
      <c r="DF71" t="s">
        <v>129</v>
      </c>
      <c r="DG71" t="s">
        <v>130</v>
      </c>
      <c r="DH71" t="s">
        <v>3</v>
      </c>
      <c r="DI71" t="s">
        <v>130</v>
      </c>
      <c r="DJ71" t="s">
        <v>129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58</v>
      </c>
      <c r="DW71" t="s">
        <v>58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71527509</v>
      </c>
      <c r="EF71">
        <v>2</v>
      </c>
      <c r="EG71" t="s">
        <v>62</v>
      </c>
      <c r="EH71">
        <v>9</v>
      </c>
      <c r="EI71" t="s">
        <v>63</v>
      </c>
      <c r="EJ71">
        <v>1</v>
      </c>
      <c r="EK71">
        <v>9001</v>
      </c>
      <c r="EL71" t="s">
        <v>63</v>
      </c>
      <c r="EM71" t="s">
        <v>64</v>
      </c>
      <c r="EO71" t="s">
        <v>131</v>
      </c>
      <c r="EQ71">
        <v>0</v>
      </c>
      <c r="ER71">
        <v>733.29</v>
      </c>
      <c r="ES71">
        <v>106.34</v>
      </c>
      <c r="ET71">
        <v>467.67</v>
      </c>
      <c r="EU71">
        <v>42.84</v>
      </c>
      <c r="EV71">
        <v>159.28</v>
      </c>
      <c r="EW71">
        <v>15.6</v>
      </c>
      <c r="EX71">
        <v>2.88</v>
      </c>
      <c r="EY71">
        <v>0</v>
      </c>
      <c r="FQ71">
        <v>0</v>
      </c>
      <c r="FR71">
        <f t="shared" si="58"/>
        <v>0</v>
      </c>
      <c r="FS71">
        <v>0</v>
      </c>
      <c r="FX71">
        <v>93</v>
      </c>
      <c r="FY71">
        <v>62</v>
      </c>
      <c r="GA71" t="s">
        <v>3</v>
      </c>
      <c r="GD71">
        <v>1</v>
      </c>
      <c r="GF71">
        <v>1857887218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59"/>
        <v>0</v>
      </c>
      <c r="GM71">
        <f t="shared" si="60"/>
        <v>481.34</v>
      </c>
      <c r="GN71">
        <f t="shared" si="61"/>
        <v>481.34</v>
      </c>
      <c r="GO71">
        <f t="shared" si="62"/>
        <v>0</v>
      </c>
      <c r="GP71">
        <f t="shared" si="63"/>
        <v>0</v>
      </c>
      <c r="GR71">
        <v>0</v>
      </c>
      <c r="GS71">
        <v>3</v>
      </c>
      <c r="GT71">
        <v>0</v>
      </c>
      <c r="GU71" t="s">
        <v>3</v>
      </c>
      <c r="GV71">
        <f t="shared" si="64"/>
        <v>0</v>
      </c>
      <c r="GW71">
        <v>1</v>
      </c>
      <c r="GX71">
        <f t="shared" si="65"/>
        <v>0</v>
      </c>
      <c r="HA71">
        <v>0</v>
      </c>
      <c r="HB71">
        <v>0</v>
      </c>
      <c r="HC71">
        <f t="shared" si="66"/>
        <v>0</v>
      </c>
      <c r="HE71" t="s">
        <v>3</v>
      </c>
      <c r="HF71" t="s">
        <v>3</v>
      </c>
      <c r="HI71">
        <f t="shared" si="67"/>
        <v>1199.95</v>
      </c>
      <c r="HJ71">
        <f t="shared" si="68"/>
        <v>4105.1499999999996</v>
      </c>
      <c r="HK71">
        <f t="shared" si="69"/>
        <v>4933.74</v>
      </c>
      <c r="HL71">
        <f t="shared" si="70"/>
        <v>3289.16</v>
      </c>
      <c r="HM71" t="s">
        <v>3</v>
      </c>
      <c r="HN71" t="s">
        <v>66</v>
      </c>
      <c r="HO71" t="s">
        <v>67</v>
      </c>
      <c r="HP71" t="s">
        <v>63</v>
      </c>
      <c r="HQ71" t="s">
        <v>63</v>
      </c>
      <c r="IK71">
        <v>0</v>
      </c>
    </row>
    <row r="72" spans="1:245" x14ac:dyDescent="0.2">
      <c r="A72">
        <v>18</v>
      </c>
      <c r="B72">
        <v>1</v>
      </c>
      <c r="C72">
        <v>53</v>
      </c>
      <c r="E72" t="s">
        <v>132</v>
      </c>
      <c r="F72" t="s">
        <v>133</v>
      </c>
      <c r="G72" t="s">
        <v>134</v>
      </c>
      <c r="H72" t="s">
        <v>58</v>
      </c>
      <c r="I72">
        <f>I71*J72</f>
        <v>0.25769999999999998</v>
      </c>
      <c r="J72">
        <v>1</v>
      </c>
      <c r="K72">
        <v>1</v>
      </c>
      <c r="O72">
        <f t="shared" si="39"/>
        <v>2077.06</v>
      </c>
      <c r="P72">
        <f t="shared" si="40"/>
        <v>2077.06</v>
      </c>
      <c r="Q72">
        <f t="shared" si="41"/>
        <v>0</v>
      </c>
      <c r="R72">
        <f t="shared" si="42"/>
        <v>0</v>
      </c>
      <c r="S72">
        <f t="shared" si="43"/>
        <v>0</v>
      </c>
      <c r="T72">
        <f t="shared" si="44"/>
        <v>0</v>
      </c>
      <c r="U72">
        <f t="shared" si="45"/>
        <v>0</v>
      </c>
      <c r="V72">
        <f t="shared" si="46"/>
        <v>0</v>
      </c>
      <c r="W72">
        <f t="shared" si="47"/>
        <v>0</v>
      </c>
      <c r="X72">
        <f t="shared" si="48"/>
        <v>0</v>
      </c>
      <c r="Y72">
        <f t="shared" si="48"/>
        <v>0</v>
      </c>
      <c r="AA72">
        <v>79195653</v>
      </c>
      <c r="AB72">
        <f t="shared" si="49"/>
        <v>8060</v>
      </c>
      <c r="AC72">
        <f t="shared" si="50"/>
        <v>8060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51"/>
        <v>0</v>
      </c>
      <c r="AH72">
        <f>(EW72)</f>
        <v>0</v>
      </c>
      <c r="AI72">
        <f>(EX72)</f>
        <v>0</v>
      </c>
      <c r="AJ72">
        <f t="shared" si="52"/>
        <v>0</v>
      </c>
      <c r="AK72">
        <v>8060</v>
      </c>
      <c r="AL72">
        <v>8060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93</v>
      </c>
      <c r="AU72">
        <v>62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135</v>
      </c>
      <c r="BM72">
        <v>9001</v>
      </c>
      <c r="BN72">
        <v>0</v>
      </c>
      <c r="BO72" t="s">
        <v>41</v>
      </c>
      <c r="BP72">
        <v>1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93</v>
      </c>
      <c r="CA72">
        <v>62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3"/>
        <v>2077.06</v>
      </c>
      <c r="CQ72">
        <f t="shared" si="54"/>
        <v>8060</v>
      </c>
      <c r="CR72">
        <f>(((ET72)*BB72-(EU72))+AE72)</f>
        <v>0</v>
      </c>
      <c r="CS72">
        <f t="shared" si="55"/>
        <v>0</v>
      </c>
      <c r="CT72">
        <f t="shared" si="55"/>
        <v>0</v>
      </c>
      <c r="CU72">
        <f t="shared" si="55"/>
        <v>0</v>
      </c>
      <c r="CV72">
        <f t="shared" si="55"/>
        <v>0</v>
      </c>
      <c r="CW72">
        <f t="shared" si="55"/>
        <v>0</v>
      </c>
      <c r="CX72">
        <f t="shared" si="55"/>
        <v>0</v>
      </c>
      <c r="CY72">
        <f t="shared" si="56"/>
        <v>0</v>
      </c>
      <c r="CZ72">
        <f t="shared" si="57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58</v>
      </c>
      <c r="DW72" t="s">
        <v>58</v>
      </c>
      <c r="DX72">
        <v>1000</v>
      </c>
      <c r="DZ72" t="s">
        <v>3</v>
      </c>
      <c r="EA72" t="s">
        <v>3</v>
      </c>
      <c r="EB72" t="s">
        <v>3</v>
      </c>
      <c r="EC72" t="s">
        <v>3</v>
      </c>
      <c r="EE72">
        <v>71527509</v>
      </c>
      <c r="EF72">
        <v>2</v>
      </c>
      <c r="EG72" t="s">
        <v>62</v>
      </c>
      <c r="EH72">
        <v>9</v>
      </c>
      <c r="EI72" t="s">
        <v>63</v>
      </c>
      <c r="EJ72">
        <v>1</v>
      </c>
      <c r="EK72">
        <v>9001</v>
      </c>
      <c r="EL72" t="s">
        <v>63</v>
      </c>
      <c r="EM72" t="s">
        <v>64</v>
      </c>
      <c r="EO72" t="s">
        <v>3</v>
      </c>
      <c r="EQ72">
        <v>0</v>
      </c>
      <c r="ER72">
        <v>8060</v>
      </c>
      <c r="ES72">
        <v>8060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58"/>
        <v>0</v>
      </c>
      <c r="FS72">
        <v>0</v>
      </c>
      <c r="FX72">
        <v>93</v>
      </c>
      <c r="FY72">
        <v>62</v>
      </c>
      <c r="GA72" t="s">
        <v>3</v>
      </c>
      <c r="GD72">
        <v>1</v>
      </c>
      <c r="GF72">
        <v>-1692647345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59"/>
        <v>0</v>
      </c>
      <c r="GM72">
        <f t="shared" si="60"/>
        <v>2077.06</v>
      </c>
      <c r="GN72">
        <f t="shared" si="61"/>
        <v>2077.06</v>
      </c>
      <c r="GO72">
        <f t="shared" si="62"/>
        <v>0</v>
      </c>
      <c r="GP72">
        <f t="shared" si="63"/>
        <v>0</v>
      </c>
      <c r="GR72">
        <v>0</v>
      </c>
      <c r="GS72">
        <v>3</v>
      </c>
      <c r="GT72">
        <v>0</v>
      </c>
      <c r="GU72" t="s">
        <v>3</v>
      </c>
      <c r="GV72">
        <f t="shared" si="64"/>
        <v>0</v>
      </c>
      <c r="GW72">
        <v>1</v>
      </c>
      <c r="GX72">
        <f t="shared" si="65"/>
        <v>0</v>
      </c>
      <c r="HA72">
        <v>0</v>
      </c>
      <c r="HB72">
        <v>0</v>
      </c>
      <c r="HC72">
        <f t="shared" si="66"/>
        <v>0</v>
      </c>
      <c r="HE72" t="s">
        <v>3</v>
      </c>
      <c r="HF72" t="s">
        <v>3</v>
      </c>
      <c r="HI72">
        <f t="shared" si="67"/>
        <v>0</v>
      </c>
      <c r="HJ72">
        <f t="shared" si="68"/>
        <v>0</v>
      </c>
      <c r="HK72">
        <f t="shared" si="69"/>
        <v>0</v>
      </c>
      <c r="HL72">
        <f t="shared" si="70"/>
        <v>0</v>
      </c>
      <c r="HM72" t="s">
        <v>3</v>
      </c>
      <c r="HN72" t="s">
        <v>66</v>
      </c>
      <c r="HO72" t="s">
        <v>67</v>
      </c>
      <c r="HP72" t="s">
        <v>63</v>
      </c>
      <c r="HQ72" t="s">
        <v>63</v>
      </c>
      <c r="IK72">
        <v>0</v>
      </c>
    </row>
    <row r="73" spans="1:245" x14ac:dyDescent="0.2">
      <c r="A73">
        <v>17</v>
      </c>
      <c r="B73">
        <v>1</v>
      </c>
      <c r="C73">
        <f>ROW(SmtRes!A63)</f>
        <v>63</v>
      </c>
      <c r="D73">
        <f>ROW(EtalonRes!A66)</f>
        <v>66</v>
      </c>
      <c r="E73" t="s">
        <v>136</v>
      </c>
      <c r="F73" t="s">
        <v>137</v>
      </c>
      <c r="G73" t="s">
        <v>138</v>
      </c>
      <c r="H73" t="s">
        <v>58</v>
      </c>
      <c r="I73">
        <f>ROUND(270*2/1000,7)</f>
        <v>0.54</v>
      </c>
      <c r="J73">
        <v>0</v>
      </c>
      <c r="K73">
        <f>ROUND(270*2/1000,7)</f>
        <v>0.54</v>
      </c>
      <c r="O73">
        <f t="shared" si="39"/>
        <v>466.31</v>
      </c>
      <c r="P73">
        <f t="shared" si="40"/>
        <v>0</v>
      </c>
      <c r="Q73">
        <f t="shared" si="41"/>
        <v>55.64</v>
      </c>
      <c r="R73">
        <f t="shared" si="42"/>
        <v>9.83</v>
      </c>
      <c r="S73">
        <f t="shared" si="43"/>
        <v>410.67</v>
      </c>
      <c r="T73">
        <f t="shared" si="44"/>
        <v>0</v>
      </c>
      <c r="U73">
        <f t="shared" si="45"/>
        <v>45.782293500000002</v>
      </c>
      <c r="V73">
        <f t="shared" si="46"/>
        <v>0.84673350000000003</v>
      </c>
      <c r="W73">
        <f t="shared" si="47"/>
        <v>0</v>
      </c>
      <c r="X73">
        <f t="shared" si="48"/>
        <v>378.45</v>
      </c>
      <c r="Y73">
        <f t="shared" si="48"/>
        <v>197.64</v>
      </c>
      <c r="AA73">
        <v>79195653</v>
      </c>
      <c r="AB73">
        <f t="shared" si="49"/>
        <v>863.53155000000004</v>
      </c>
      <c r="AC73">
        <f t="shared" si="50"/>
        <v>0</v>
      </c>
      <c r="AD73">
        <f>ROUND(((((ET73*ROUND((1.15*1.35),7)))-((EU73*ROUND((1.15*1.35),7))))+AE73),6)</f>
        <v>103.03942499999999</v>
      </c>
      <c r="AE73">
        <f>ROUND(((EU73*ROUND((1.15*1.35),7))),6)</f>
        <v>18.1953</v>
      </c>
      <c r="AF73">
        <f>ROUND(((EV73*ROUND((1.15*1.35),7))),6)</f>
        <v>760.49212499999999</v>
      </c>
      <c r="AG73">
        <f t="shared" si="51"/>
        <v>0</v>
      </c>
      <c r="AH73">
        <f>((EW73*ROUND((1.15*1.35),7)))</f>
        <v>84.782025000000004</v>
      </c>
      <c r="AI73">
        <f>((EX73*ROUND((1.15*1.35),7)))</f>
        <v>1.568025</v>
      </c>
      <c r="AJ73">
        <f t="shared" si="52"/>
        <v>0</v>
      </c>
      <c r="AK73">
        <v>556.22</v>
      </c>
      <c r="AL73">
        <v>0</v>
      </c>
      <c r="AM73">
        <v>66.37</v>
      </c>
      <c r="AN73">
        <v>11.72</v>
      </c>
      <c r="AO73">
        <v>489.85</v>
      </c>
      <c r="AP73">
        <v>0</v>
      </c>
      <c r="AQ73">
        <v>54.61</v>
      </c>
      <c r="AR73">
        <v>1.01</v>
      </c>
      <c r="AS73">
        <v>0</v>
      </c>
      <c r="AT73">
        <v>90</v>
      </c>
      <c r="AU73">
        <v>47</v>
      </c>
      <c r="AV73">
        <v>1</v>
      </c>
      <c r="AW73">
        <v>1</v>
      </c>
      <c r="AZ73">
        <v>1</v>
      </c>
      <c r="BA73">
        <v>56.02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139</v>
      </c>
      <c r="BM73">
        <v>56001</v>
      </c>
      <c r="BN73">
        <v>0</v>
      </c>
      <c r="BO73" t="s">
        <v>20</v>
      </c>
      <c r="BP73">
        <v>1</v>
      </c>
      <c r="BQ73">
        <v>6</v>
      </c>
      <c r="BR73">
        <v>0</v>
      </c>
      <c r="BS73">
        <v>56.02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47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396</v>
      </c>
      <c r="CO73">
        <v>0</v>
      </c>
      <c r="CP73">
        <f t="shared" si="53"/>
        <v>466.31</v>
      </c>
      <c r="CQ73">
        <f t="shared" si="54"/>
        <v>0</v>
      </c>
      <c r="CR73">
        <f>((((ET73*ROUND((1.15*1.35),7)))*BB73-((EU73*ROUND((1.15*1.35),7))))+AE73)</f>
        <v>103.03942500000001</v>
      </c>
      <c r="CS73">
        <f t="shared" si="55"/>
        <v>18.1953</v>
      </c>
      <c r="CT73">
        <f t="shared" si="55"/>
        <v>760.49212499999999</v>
      </c>
      <c r="CU73">
        <f t="shared" si="55"/>
        <v>0</v>
      </c>
      <c r="CV73">
        <f t="shared" si="55"/>
        <v>84.782025000000004</v>
      </c>
      <c r="CW73">
        <f t="shared" si="55"/>
        <v>1.568025</v>
      </c>
      <c r="CX73">
        <f t="shared" si="55"/>
        <v>0</v>
      </c>
      <c r="CY73">
        <f t="shared" si="56"/>
        <v>378.45</v>
      </c>
      <c r="CZ73">
        <f t="shared" si="57"/>
        <v>197.63499999999999</v>
      </c>
      <c r="DC73" t="s">
        <v>3</v>
      </c>
      <c r="DD73" t="s">
        <v>3</v>
      </c>
      <c r="DE73" t="s">
        <v>21</v>
      </c>
      <c r="DF73" t="s">
        <v>21</v>
      </c>
      <c r="DG73" t="s">
        <v>21</v>
      </c>
      <c r="DH73" t="s">
        <v>3</v>
      </c>
      <c r="DI73" t="s">
        <v>21</v>
      </c>
      <c r="DJ73" t="s">
        <v>21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58</v>
      </c>
      <c r="DW73" t="s">
        <v>58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71527587</v>
      </c>
      <c r="EF73">
        <v>6</v>
      </c>
      <c r="EG73" t="s">
        <v>140</v>
      </c>
      <c r="EH73">
        <v>90</v>
      </c>
      <c r="EI73" t="s">
        <v>141</v>
      </c>
      <c r="EJ73">
        <v>1</v>
      </c>
      <c r="EK73">
        <v>56001</v>
      </c>
      <c r="EL73" t="s">
        <v>141</v>
      </c>
      <c r="EM73" t="s">
        <v>142</v>
      </c>
      <c r="EO73" t="s">
        <v>25</v>
      </c>
      <c r="EQ73">
        <v>0</v>
      </c>
      <c r="ER73">
        <v>556.22</v>
      </c>
      <c r="ES73">
        <v>0</v>
      </c>
      <c r="ET73">
        <v>66.37</v>
      </c>
      <c r="EU73">
        <v>11.72</v>
      </c>
      <c r="EV73">
        <v>489.85</v>
      </c>
      <c r="EW73">
        <v>54.61</v>
      </c>
      <c r="EX73">
        <v>1.01</v>
      </c>
      <c r="EY73">
        <v>0</v>
      </c>
      <c r="FQ73">
        <v>0</v>
      </c>
      <c r="FR73">
        <f t="shared" si="58"/>
        <v>0</v>
      </c>
      <c r="FS73">
        <v>0</v>
      </c>
      <c r="FX73">
        <v>90</v>
      </c>
      <c r="FY73">
        <v>47</v>
      </c>
      <c r="GA73" t="s">
        <v>3</v>
      </c>
      <c r="GD73">
        <v>1</v>
      </c>
      <c r="GF73">
        <v>369366948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59"/>
        <v>0</v>
      </c>
      <c r="GM73">
        <f t="shared" si="60"/>
        <v>1042.4000000000001</v>
      </c>
      <c r="GN73">
        <f t="shared" si="61"/>
        <v>1042.4000000000001</v>
      </c>
      <c r="GO73">
        <f t="shared" si="62"/>
        <v>0</v>
      </c>
      <c r="GP73">
        <f t="shared" si="63"/>
        <v>0</v>
      </c>
      <c r="GR73">
        <v>0</v>
      </c>
      <c r="GS73">
        <v>3</v>
      </c>
      <c r="GT73">
        <v>0</v>
      </c>
      <c r="GU73" t="s">
        <v>3</v>
      </c>
      <c r="GV73">
        <f t="shared" si="64"/>
        <v>0</v>
      </c>
      <c r="GW73">
        <v>1</v>
      </c>
      <c r="GX73">
        <f t="shared" si="65"/>
        <v>0</v>
      </c>
      <c r="HA73">
        <v>0</v>
      </c>
      <c r="HB73">
        <v>0</v>
      </c>
      <c r="HC73">
        <f t="shared" si="66"/>
        <v>0</v>
      </c>
      <c r="HE73" t="s">
        <v>3</v>
      </c>
      <c r="HF73" t="s">
        <v>3</v>
      </c>
      <c r="HI73">
        <f t="shared" si="67"/>
        <v>550.67999999999995</v>
      </c>
      <c r="HJ73">
        <f t="shared" si="68"/>
        <v>23005.73</v>
      </c>
      <c r="HK73">
        <f t="shared" si="69"/>
        <v>21200.77</v>
      </c>
      <c r="HL73">
        <f t="shared" si="70"/>
        <v>11071.51</v>
      </c>
      <c r="HM73" t="s">
        <v>3</v>
      </c>
      <c r="HN73" t="s">
        <v>143</v>
      </c>
      <c r="HO73" t="s">
        <v>144</v>
      </c>
      <c r="HP73" t="s">
        <v>141</v>
      </c>
      <c r="HQ73" t="s">
        <v>141</v>
      </c>
      <c r="IK73">
        <v>0</v>
      </c>
    </row>
    <row r="74" spans="1:245" x14ac:dyDescent="0.2">
      <c r="A74">
        <v>17</v>
      </c>
      <c r="B74">
        <v>1</v>
      </c>
      <c r="E74" t="s">
        <v>145</v>
      </c>
      <c r="F74" t="s">
        <v>146</v>
      </c>
      <c r="G74" t="s">
        <v>147</v>
      </c>
      <c r="H74" t="s">
        <v>31</v>
      </c>
      <c r="I74">
        <f>ROUND(2,7)</f>
        <v>2</v>
      </c>
      <c r="J74">
        <v>0</v>
      </c>
      <c r="K74">
        <f>ROUND(2,7)</f>
        <v>2</v>
      </c>
      <c r="O74">
        <f t="shared" si="39"/>
        <v>22949.119999999999</v>
      </c>
      <c r="P74">
        <f t="shared" si="40"/>
        <v>22949.119999999999</v>
      </c>
      <c r="Q74">
        <f t="shared" si="41"/>
        <v>0</v>
      </c>
      <c r="R74">
        <f t="shared" si="42"/>
        <v>0</v>
      </c>
      <c r="S74">
        <f t="shared" si="43"/>
        <v>0</v>
      </c>
      <c r="T74">
        <f t="shared" si="44"/>
        <v>0</v>
      </c>
      <c r="U74">
        <f t="shared" si="45"/>
        <v>0</v>
      </c>
      <c r="V74">
        <f t="shared" si="46"/>
        <v>0</v>
      </c>
      <c r="W74">
        <f t="shared" si="47"/>
        <v>0</v>
      </c>
      <c r="X74">
        <f t="shared" si="48"/>
        <v>0</v>
      </c>
      <c r="Y74">
        <f t="shared" si="48"/>
        <v>0</v>
      </c>
      <c r="AA74">
        <v>79195653</v>
      </c>
      <c r="AB74">
        <f t="shared" si="49"/>
        <v>11474.56</v>
      </c>
      <c r="AC74">
        <f t="shared" si="50"/>
        <v>11474.56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51"/>
        <v>0</v>
      </c>
      <c r="AH74">
        <f>(EW74)</f>
        <v>0</v>
      </c>
      <c r="AI74">
        <f>(EX74)</f>
        <v>0</v>
      </c>
      <c r="AJ74">
        <f t="shared" si="52"/>
        <v>0</v>
      </c>
      <c r="AK74">
        <v>11474.56</v>
      </c>
      <c r="AL74">
        <v>11474.56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148</v>
      </c>
      <c r="BM74">
        <v>500001</v>
      </c>
      <c r="BN74">
        <v>0</v>
      </c>
      <c r="BO74" t="s">
        <v>41</v>
      </c>
      <c r="BP74">
        <v>1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3"/>
        <v>22949.119999999999</v>
      </c>
      <c r="CQ74">
        <f t="shared" si="54"/>
        <v>11474.56</v>
      </c>
      <c r="CR74">
        <f>(((ET74)*BB74-(EU74))+AE74)</f>
        <v>0</v>
      </c>
      <c r="CS74">
        <f t="shared" si="55"/>
        <v>0</v>
      </c>
      <c r="CT74">
        <f t="shared" si="55"/>
        <v>0</v>
      </c>
      <c r="CU74">
        <f t="shared" si="55"/>
        <v>0</v>
      </c>
      <c r="CV74">
        <f t="shared" si="55"/>
        <v>0</v>
      </c>
      <c r="CW74">
        <f t="shared" si="55"/>
        <v>0</v>
      </c>
      <c r="CX74">
        <f t="shared" si="55"/>
        <v>0</v>
      </c>
      <c r="CY74">
        <f t="shared" si="56"/>
        <v>0</v>
      </c>
      <c r="CZ74">
        <f t="shared" si="57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31</v>
      </c>
      <c r="DW74" t="s">
        <v>31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71527443</v>
      </c>
      <c r="EF74">
        <v>8</v>
      </c>
      <c r="EG74" t="s">
        <v>149</v>
      </c>
      <c r="EH74">
        <v>0</v>
      </c>
      <c r="EI74" t="s">
        <v>3</v>
      </c>
      <c r="EJ74">
        <v>1</v>
      </c>
      <c r="EK74">
        <v>500001</v>
      </c>
      <c r="EL74" t="s">
        <v>150</v>
      </c>
      <c r="EM74" t="s">
        <v>151</v>
      </c>
      <c r="EO74" t="s">
        <v>3</v>
      </c>
      <c r="EQ74">
        <v>0</v>
      </c>
      <c r="ER74">
        <v>11474.56</v>
      </c>
      <c r="ES74">
        <v>11474.56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 t="shared" si="58"/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1787234873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59"/>
        <v>0</v>
      </c>
      <c r="GM74">
        <f t="shared" si="60"/>
        <v>22949.119999999999</v>
      </c>
      <c r="GN74">
        <f t="shared" si="61"/>
        <v>22949.119999999999</v>
      </c>
      <c r="GO74">
        <f t="shared" si="62"/>
        <v>0</v>
      </c>
      <c r="GP74">
        <f t="shared" si="63"/>
        <v>0</v>
      </c>
      <c r="GR74">
        <v>0</v>
      </c>
      <c r="GS74">
        <v>3</v>
      </c>
      <c r="GT74">
        <v>0</v>
      </c>
      <c r="GU74" t="s">
        <v>3</v>
      </c>
      <c r="GV74">
        <f t="shared" si="64"/>
        <v>0</v>
      </c>
      <c r="GW74">
        <v>1</v>
      </c>
      <c r="GX74">
        <f t="shared" si="65"/>
        <v>0</v>
      </c>
      <c r="HA74">
        <v>0</v>
      </c>
      <c r="HB74">
        <v>0</v>
      </c>
      <c r="HC74">
        <f t="shared" si="66"/>
        <v>0</v>
      </c>
      <c r="HE74" t="s">
        <v>3</v>
      </c>
      <c r="HF74" t="s">
        <v>3</v>
      </c>
      <c r="HI74">
        <f t="shared" si="67"/>
        <v>0</v>
      </c>
      <c r="HJ74">
        <f t="shared" si="68"/>
        <v>0</v>
      </c>
      <c r="HK74">
        <f t="shared" si="69"/>
        <v>0</v>
      </c>
      <c r="HL74">
        <f t="shared" si="70"/>
        <v>0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ROW(SmtRes!A82)</f>
        <v>82</v>
      </c>
      <c r="D75">
        <f>ROW(EtalonRes!A85)</f>
        <v>85</v>
      </c>
      <c r="E75" t="s">
        <v>152</v>
      </c>
      <c r="F75" t="s">
        <v>153</v>
      </c>
      <c r="G75" t="s">
        <v>154</v>
      </c>
      <c r="H75" t="s">
        <v>58</v>
      </c>
      <c r="I75">
        <f>ROUND((70+70+70)/1000,7)</f>
        <v>0.21</v>
      </c>
      <c r="J75">
        <v>0</v>
      </c>
      <c r="K75">
        <f>ROUND((70+70+70)/1000,7)</f>
        <v>0.21</v>
      </c>
      <c r="O75">
        <f t="shared" si="39"/>
        <v>212.19</v>
      </c>
      <c r="P75">
        <f t="shared" si="40"/>
        <v>17.21</v>
      </c>
      <c r="Q75">
        <f t="shared" si="41"/>
        <v>45.95</v>
      </c>
      <c r="R75">
        <f t="shared" si="42"/>
        <v>1.56</v>
      </c>
      <c r="S75">
        <f t="shared" si="43"/>
        <v>149.03</v>
      </c>
      <c r="T75">
        <f t="shared" si="44"/>
        <v>0</v>
      </c>
      <c r="U75">
        <f t="shared" si="45"/>
        <v>17.4716798</v>
      </c>
      <c r="V75">
        <f t="shared" si="46"/>
        <v>0.12633469999999999</v>
      </c>
      <c r="W75">
        <f t="shared" si="47"/>
        <v>0</v>
      </c>
      <c r="X75">
        <f t="shared" si="48"/>
        <v>140.05000000000001</v>
      </c>
      <c r="Y75">
        <f t="shared" si="48"/>
        <v>93.37</v>
      </c>
      <c r="AA75">
        <v>79195653</v>
      </c>
      <c r="AB75">
        <f t="shared" si="49"/>
        <v>1010.452032</v>
      </c>
      <c r="AC75">
        <f t="shared" si="50"/>
        <v>81.96</v>
      </c>
      <c r="AD75">
        <f>ROUND(((((ET75*ROUND(((1.15*1.35)*1.25),7)))-((EU75*ROUND(((1.15*1.35)*1.25),7))))+AE75),6)</f>
        <v>218.80546899999999</v>
      </c>
      <c r="AE75">
        <f>ROUND(((EU75*ROUND(((1.15*1.35)*1.25),7))),6)</f>
        <v>7.4131879999999999</v>
      </c>
      <c r="AF75">
        <f>ROUND(((EV75*ROUND(((1.15*1.35)*1.15),7))),6)</f>
        <v>709.68656299999998</v>
      </c>
      <c r="AG75">
        <f t="shared" si="51"/>
        <v>0</v>
      </c>
      <c r="AH75">
        <f>((EW75*ROUND(((1.15*1.35)*1.15),7)))</f>
        <v>83.198475000000002</v>
      </c>
      <c r="AI75">
        <f>((EX75*ROUND(((1.15*1.35)*1.25),7)))</f>
        <v>0.60159375000000004</v>
      </c>
      <c r="AJ75">
        <f t="shared" si="52"/>
        <v>0</v>
      </c>
      <c r="AK75">
        <v>592.21</v>
      </c>
      <c r="AL75">
        <v>81.96</v>
      </c>
      <c r="AM75">
        <v>112.75</v>
      </c>
      <c r="AN75">
        <v>3.82</v>
      </c>
      <c r="AO75">
        <v>397.5</v>
      </c>
      <c r="AP75">
        <v>0</v>
      </c>
      <c r="AQ75">
        <v>46.6</v>
      </c>
      <c r="AR75">
        <v>0.31</v>
      </c>
      <c r="AS75">
        <v>0</v>
      </c>
      <c r="AT75">
        <v>93</v>
      </c>
      <c r="AU75">
        <v>62</v>
      </c>
      <c r="AV75">
        <v>1</v>
      </c>
      <c r="AW75">
        <v>1</v>
      </c>
      <c r="AZ75">
        <v>1</v>
      </c>
      <c r="BA75">
        <v>56.02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155</v>
      </c>
      <c r="BM75">
        <v>9001</v>
      </c>
      <c r="BN75">
        <v>0</v>
      </c>
      <c r="BO75" t="s">
        <v>20</v>
      </c>
      <c r="BP75">
        <v>1</v>
      </c>
      <c r="BQ75">
        <v>2</v>
      </c>
      <c r="BR75">
        <v>0</v>
      </c>
      <c r="BS75">
        <v>56.02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93</v>
      </c>
      <c r="CA75">
        <v>62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399</v>
      </c>
      <c r="CO75">
        <v>0</v>
      </c>
      <c r="CP75">
        <f t="shared" si="53"/>
        <v>212.19</v>
      </c>
      <c r="CQ75">
        <f t="shared" si="54"/>
        <v>81.96</v>
      </c>
      <c r="CR75">
        <f>((((ET75*ROUND(((1.15*1.35)*1.25),7)))*BB75-((EU75*ROUND(((1.15*1.35)*1.25),7))))+AE75)</f>
        <v>218.80546925000002</v>
      </c>
      <c r="CS75">
        <f t="shared" si="55"/>
        <v>7.4131879999999999</v>
      </c>
      <c r="CT75">
        <f t="shared" si="55"/>
        <v>709.68656299999998</v>
      </c>
      <c r="CU75">
        <f t="shared" si="55"/>
        <v>0</v>
      </c>
      <c r="CV75">
        <f t="shared" si="55"/>
        <v>83.198475000000002</v>
      </c>
      <c r="CW75">
        <f t="shared" si="55"/>
        <v>0.60159375000000004</v>
      </c>
      <c r="CX75">
        <f t="shared" si="55"/>
        <v>0</v>
      </c>
      <c r="CY75">
        <f t="shared" si="56"/>
        <v>140.0487</v>
      </c>
      <c r="CZ75">
        <f t="shared" si="57"/>
        <v>93.365799999999993</v>
      </c>
      <c r="DC75" t="s">
        <v>3</v>
      </c>
      <c r="DD75" t="s">
        <v>3</v>
      </c>
      <c r="DE75" t="s">
        <v>129</v>
      </c>
      <c r="DF75" t="s">
        <v>129</v>
      </c>
      <c r="DG75" t="s">
        <v>130</v>
      </c>
      <c r="DH75" t="s">
        <v>3</v>
      </c>
      <c r="DI75" t="s">
        <v>130</v>
      </c>
      <c r="DJ75" t="s">
        <v>129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58</v>
      </c>
      <c r="DW75" t="s">
        <v>58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71527509</v>
      </c>
      <c r="EF75">
        <v>2</v>
      </c>
      <c r="EG75" t="s">
        <v>62</v>
      </c>
      <c r="EH75">
        <v>9</v>
      </c>
      <c r="EI75" t="s">
        <v>63</v>
      </c>
      <c r="EJ75">
        <v>1</v>
      </c>
      <c r="EK75">
        <v>9001</v>
      </c>
      <c r="EL75" t="s">
        <v>63</v>
      </c>
      <c r="EM75" t="s">
        <v>64</v>
      </c>
      <c r="EO75" t="s">
        <v>131</v>
      </c>
      <c r="EQ75">
        <v>0</v>
      </c>
      <c r="ER75">
        <v>592.21</v>
      </c>
      <c r="ES75">
        <v>81.96</v>
      </c>
      <c r="ET75">
        <v>112.75</v>
      </c>
      <c r="EU75">
        <v>3.82</v>
      </c>
      <c r="EV75">
        <v>397.5</v>
      </c>
      <c r="EW75">
        <v>46.6</v>
      </c>
      <c r="EX75">
        <v>0.31</v>
      </c>
      <c r="EY75">
        <v>0</v>
      </c>
      <c r="FQ75">
        <v>0</v>
      </c>
      <c r="FR75">
        <f t="shared" si="58"/>
        <v>0</v>
      </c>
      <c r="FS75">
        <v>0</v>
      </c>
      <c r="FX75">
        <v>93</v>
      </c>
      <c r="FY75">
        <v>62</v>
      </c>
      <c r="GA75" t="s">
        <v>3</v>
      </c>
      <c r="GD75">
        <v>1</v>
      </c>
      <c r="GF75">
        <v>1448045272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59"/>
        <v>0</v>
      </c>
      <c r="GM75">
        <f t="shared" si="60"/>
        <v>445.61</v>
      </c>
      <c r="GN75">
        <f t="shared" si="61"/>
        <v>445.61</v>
      </c>
      <c r="GO75">
        <f t="shared" si="62"/>
        <v>0</v>
      </c>
      <c r="GP75">
        <f t="shared" si="63"/>
        <v>0</v>
      </c>
      <c r="GR75">
        <v>0</v>
      </c>
      <c r="GS75">
        <v>3</v>
      </c>
      <c r="GT75">
        <v>0</v>
      </c>
      <c r="GU75" t="s">
        <v>3</v>
      </c>
      <c r="GV75">
        <f t="shared" si="64"/>
        <v>0</v>
      </c>
      <c r="GW75">
        <v>1</v>
      </c>
      <c r="GX75">
        <f t="shared" si="65"/>
        <v>0</v>
      </c>
      <c r="HA75">
        <v>0</v>
      </c>
      <c r="HB75">
        <v>0</v>
      </c>
      <c r="HC75">
        <f t="shared" si="66"/>
        <v>0</v>
      </c>
      <c r="HE75" t="s">
        <v>3</v>
      </c>
      <c r="HF75" t="s">
        <v>3</v>
      </c>
      <c r="HI75">
        <f t="shared" si="67"/>
        <v>87.39</v>
      </c>
      <c r="HJ75">
        <f t="shared" si="68"/>
        <v>8348.66</v>
      </c>
      <c r="HK75">
        <f t="shared" si="69"/>
        <v>7845.53</v>
      </c>
      <c r="HL75">
        <f t="shared" si="70"/>
        <v>5230.3500000000004</v>
      </c>
      <c r="HM75" t="s">
        <v>3</v>
      </c>
      <c r="HN75" t="s">
        <v>66</v>
      </c>
      <c r="HO75" t="s">
        <v>67</v>
      </c>
      <c r="HP75" t="s">
        <v>63</v>
      </c>
      <c r="HQ75" t="s">
        <v>63</v>
      </c>
      <c r="IK75">
        <v>0</v>
      </c>
    </row>
    <row r="76" spans="1:245" x14ac:dyDescent="0.2">
      <c r="A76">
        <v>18</v>
      </c>
      <c r="B76">
        <v>1</v>
      </c>
      <c r="C76">
        <v>77</v>
      </c>
      <c r="E76" t="s">
        <v>156</v>
      </c>
      <c r="F76" t="s">
        <v>157</v>
      </c>
      <c r="G76" t="s">
        <v>158</v>
      </c>
      <c r="H76" t="s">
        <v>58</v>
      </c>
      <c r="I76">
        <f>I75*J76</f>
        <v>0.21</v>
      </c>
      <c r="J76">
        <v>1</v>
      </c>
      <c r="K76">
        <v>1</v>
      </c>
      <c r="O76">
        <f t="shared" si="39"/>
        <v>2494.75</v>
      </c>
      <c r="P76">
        <f t="shared" si="40"/>
        <v>2494.75</v>
      </c>
      <c r="Q76">
        <f t="shared" si="41"/>
        <v>0</v>
      </c>
      <c r="R76">
        <f t="shared" si="42"/>
        <v>0</v>
      </c>
      <c r="S76">
        <f t="shared" si="43"/>
        <v>0</v>
      </c>
      <c r="T76">
        <f t="shared" si="44"/>
        <v>0</v>
      </c>
      <c r="U76">
        <f t="shared" si="45"/>
        <v>0</v>
      </c>
      <c r="V76">
        <f t="shared" si="46"/>
        <v>0</v>
      </c>
      <c r="W76">
        <f t="shared" si="47"/>
        <v>0</v>
      </c>
      <c r="X76">
        <f t="shared" si="48"/>
        <v>0</v>
      </c>
      <c r="Y76">
        <f t="shared" si="48"/>
        <v>0</v>
      </c>
      <c r="AA76">
        <v>79195653</v>
      </c>
      <c r="AB76">
        <f t="shared" si="49"/>
        <v>11879.76</v>
      </c>
      <c r="AC76">
        <f t="shared" si="50"/>
        <v>11879.76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51"/>
        <v>0</v>
      </c>
      <c r="AH76">
        <f>(EW76)</f>
        <v>0</v>
      </c>
      <c r="AI76">
        <f>(EX76)</f>
        <v>0</v>
      </c>
      <c r="AJ76">
        <f t="shared" si="52"/>
        <v>0</v>
      </c>
      <c r="AK76">
        <v>11879.76</v>
      </c>
      <c r="AL76">
        <v>11879.76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93</v>
      </c>
      <c r="AU76">
        <v>62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159</v>
      </c>
      <c r="BM76">
        <v>9001</v>
      </c>
      <c r="BN76">
        <v>0</v>
      </c>
      <c r="BO76" t="s">
        <v>41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93</v>
      </c>
      <c r="CA76">
        <v>62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3"/>
        <v>2494.75</v>
      </c>
      <c r="CQ76">
        <f t="shared" si="54"/>
        <v>11879.76</v>
      </c>
      <c r="CR76">
        <f>(((ET76)*BB76-(EU76))+AE76)</f>
        <v>0</v>
      </c>
      <c r="CS76">
        <f t="shared" si="55"/>
        <v>0</v>
      </c>
      <c r="CT76">
        <f t="shared" si="55"/>
        <v>0</v>
      </c>
      <c r="CU76">
        <f t="shared" si="55"/>
        <v>0</v>
      </c>
      <c r="CV76">
        <f t="shared" si="55"/>
        <v>0</v>
      </c>
      <c r="CW76">
        <f t="shared" si="55"/>
        <v>0</v>
      </c>
      <c r="CX76">
        <f t="shared" si="55"/>
        <v>0</v>
      </c>
      <c r="CY76">
        <f t="shared" si="56"/>
        <v>0</v>
      </c>
      <c r="CZ76">
        <f t="shared" si="5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58</v>
      </c>
      <c r="DW76" t="s">
        <v>58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71527509</v>
      </c>
      <c r="EF76">
        <v>2</v>
      </c>
      <c r="EG76" t="s">
        <v>62</v>
      </c>
      <c r="EH76">
        <v>9</v>
      </c>
      <c r="EI76" t="s">
        <v>63</v>
      </c>
      <c r="EJ76">
        <v>1</v>
      </c>
      <c r="EK76">
        <v>9001</v>
      </c>
      <c r="EL76" t="s">
        <v>63</v>
      </c>
      <c r="EM76" t="s">
        <v>64</v>
      </c>
      <c r="EO76" t="s">
        <v>3</v>
      </c>
      <c r="EQ76">
        <v>0</v>
      </c>
      <c r="ER76">
        <v>11879.76</v>
      </c>
      <c r="ES76">
        <v>11879.76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58"/>
        <v>0</v>
      </c>
      <c r="FS76">
        <v>0</v>
      </c>
      <c r="FX76">
        <v>93</v>
      </c>
      <c r="FY76">
        <v>62</v>
      </c>
      <c r="GA76" t="s">
        <v>3</v>
      </c>
      <c r="GD76">
        <v>1</v>
      </c>
      <c r="GF76">
        <v>-1329753252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59"/>
        <v>0</v>
      </c>
      <c r="GM76">
        <f t="shared" si="60"/>
        <v>2494.75</v>
      </c>
      <c r="GN76">
        <f t="shared" si="61"/>
        <v>2494.75</v>
      </c>
      <c r="GO76">
        <f t="shared" si="62"/>
        <v>0</v>
      </c>
      <c r="GP76">
        <f t="shared" si="63"/>
        <v>0</v>
      </c>
      <c r="GR76">
        <v>0</v>
      </c>
      <c r="GS76">
        <v>3</v>
      </c>
      <c r="GT76">
        <v>0</v>
      </c>
      <c r="GU76" t="s">
        <v>3</v>
      </c>
      <c r="GV76">
        <f t="shared" si="64"/>
        <v>0</v>
      </c>
      <c r="GW76">
        <v>1</v>
      </c>
      <c r="GX76">
        <f t="shared" si="65"/>
        <v>0</v>
      </c>
      <c r="HA76">
        <v>0</v>
      </c>
      <c r="HB76">
        <v>0</v>
      </c>
      <c r="HC76">
        <f t="shared" si="66"/>
        <v>0</v>
      </c>
      <c r="HE76" t="s">
        <v>3</v>
      </c>
      <c r="HF76" t="s">
        <v>3</v>
      </c>
      <c r="HI76">
        <f t="shared" si="67"/>
        <v>0</v>
      </c>
      <c r="HJ76">
        <f t="shared" si="68"/>
        <v>0</v>
      </c>
      <c r="HK76">
        <f t="shared" si="69"/>
        <v>0</v>
      </c>
      <c r="HL76">
        <f t="shared" si="70"/>
        <v>0</v>
      </c>
      <c r="HM76" t="s">
        <v>3</v>
      </c>
      <c r="HN76" t="s">
        <v>66</v>
      </c>
      <c r="HO76" t="s">
        <v>67</v>
      </c>
      <c r="HP76" t="s">
        <v>63</v>
      </c>
      <c r="HQ76" t="s">
        <v>63</v>
      </c>
      <c r="IK76">
        <v>0</v>
      </c>
    </row>
    <row r="78" spans="1:245" x14ac:dyDescent="0.2">
      <c r="A78" s="2">
        <v>51</v>
      </c>
      <c r="B78" s="2">
        <f>B66</f>
        <v>1</v>
      </c>
      <c r="C78" s="2">
        <f>A66</f>
        <v>4</v>
      </c>
      <c r="D78" s="2">
        <f>ROW(A66)</f>
        <v>66</v>
      </c>
      <c r="E78" s="2"/>
      <c r="F78" s="2" t="str">
        <f>IF(F66&lt;&gt;"",F66,"")</f>
        <v>Новый раздел</v>
      </c>
      <c r="G78" s="2" t="str">
        <f>IF(G66&lt;&gt;"",G66,"")</f>
        <v>Монтаж трансформатора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71">ROUND(AB78,2)</f>
        <v>30627.42</v>
      </c>
      <c r="P78" s="2">
        <f t="shared" si="71"/>
        <v>28277.05</v>
      </c>
      <c r="Q78" s="2">
        <f t="shared" si="71"/>
        <v>1305.19</v>
      </c>
      <c r="R78" s="2">
        <f t="shared" si="71"/>
        <v>168.36</v>
      </c>
      <c r="S78" s="2">
        <f t="shared" si="71"/>
        <v>1045.18</v>
      </c>
      <c r="T78" s="2">
        <f t="shared" si="71"/>
        <v>0</v>
      </c>
      <c r="U78" s="2">
        <f>AH78</f>
        <v>113.280395</v>
      </c>
      <c r="V78" s="2">
        <f>AI78</f>
        <v>13.249803499999997</v>
      </c>
      <c r="W78" s="2">
        <f>ROUND(AJ78,2)</f>
        <v>0</v>
      </c>
      <c r="X78" s="2">
        <f>ROUND(AK78,2)</f>
        <v>1137.8900000000001</v>
      </c>
      <c r="Y78" s="2">
        <f>ROUND(AL78,2)</f>
        <v>629.07000000000005</v>
      </c>
      <c r="Z78" s="2"/>
      <c r="AA78" s="2"/>
      <c r="AB78" s="2">
        <f>ROUND(SUMIF(AA70:AA76,"=79195653",O70:O76),2)</f>
        <v>30627.42</v>
      </c>
      <c r="AC78" s="2">
        <f>ROUND(SUMIF(AA70:AA76,"=79195653",P70:P76),2)</f>
        <v>28277.05</v>
      </c>
      <c r="AD78" s="2">
        <f>ROUND(SUMIF(AA70:AA76,"=79195653",Q70:Q76),2)</f>
        <v>1305.19</v>
      </c>
      <c r="AE78" s="2">
        <f>ROUND(SUMIF(AA70:AA76,"=79195653",R70:R76),2)</f>
        <v>168.36</v>
      </c>
      <c r="AF78" s="2">
        <f>ROUND(SUMIF(AA70:AA76,"=79195653",S70:S76),2)</f>
        <v>1045.18</v>
      </c>
      <c r="AG78" s="2">
        <f>ROUND(SUMIF(AA70:AA76,"=79195653",T70:T76),2)</f>
        <v>0</v>
      </c>
      <c r="AH78" s="2">
        <f>SUMIF(AA70:AA76,"=79195653",U70:U76)</f>
        <v>113.280395</v>
      </c>
      <c r="AI78" s="2">
        <f>SUMIF(AA70:AA76,"=79195653",V70:V76)</f>
        <v>13.249803499999997</v>
      </c>
      <c r="AJ78" s="2">
        <f>ROUND(SUMIF(AA70:AA76,"=79195653",W70:W76),2)</f>
        <v>0</v>
      </c>
      <c r="AK78" s="2">
        <f>ROUND(SUMIF(AA70:AA76,"=79195653",X70:X76),2)</f>
        <v>1137.8900000000001</v>
      </c>
      <c r="AL78" s="2">
        <f>ROUND(SUMIF(AA70:AA76,"=79195653",Y70:Y76),2)</f>
        <v>629.07000000000005</v>
      </c>
      <c r="AM78" s="2"/>
      <c r="AN78" s="2"/>
      <c r="AO78" s="2">
        <f t="shared" ref="AO78:BD78" si="72">ROUND(BX78,2)</f>
        <v>0</v>
      </c>
      <c r="AP78" s="2">
        <f t="shared" si="72"/>
        <v>0</v>
      </c>
      <c r="AQ78" s="2">
        <f t="shared" si="72"/>
        <v>0</v>
      </c>
      <c r="AR78" s="2">
        <f t="shared" si="72"/>
        <v>32394.38</v>
      </c>
      <c r="AS78" s="2">
        <f t="shared" si="72"/>
        <v>29490.28</v>
      </c>
      <c r="AT78" s="2">
        <f t="shared" si="72"/>
        <v>2904.1</v>
      </c>
      <c r="AU78" s="2">
        <f t="shared" si="72"/>
        <v>0</v>
      </c>
      <c r="AV78" s="2">
        <f t="shared" si="72"/>
        <v>28277.05</v>
      </c>
      <c r="AW78" s="2">
        <f t="shared" si="72"/>
        <v>28277.05</v>
      </c>
      <c r="AX78" s="2">
        <f t="shared" si="72"/>
        <v>0</v>
      </c>
      <c r="AY78" s="2">
        <f t="shared" si="72"/>
        <v>28277.05</v>
      </c>
      <c r="AZ78" s="2">
        <f t="shared" si="72"/>
        <v>0</v>
      </c>
      <c r="BA78" s="2">
        <f t="shared" si="72"/>
        <v>0</v>
      </c>
      <c r="BB78" s="2">
        <f t="shared" si="72"/>
        <v>0</v>
      </c>
      <c r="BC78" s="2">
        <f t="shared" si="72"/>
        <v>0</v>
      </c>
      <c r="BD78" s="2">
        <f t="shared" si="72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ROUND(SUMIF(AA70:AA76,"=79195653",FQ70:FQ76),2)</f>
        <v>0</v>
      </c>
      <c r="BY78" s="2">
        <f>ROUND(SUMIF(AA70:AA76,"=79195653",FR70:FR76),2)</f>
        <v>0</v>
      </c>
      <c r="BZ78" s="2">
        <f>ROUND(SUMIF(AA70:AA76,"=79195653",GL70:GL76),2)</f>
        <v>0</v>
      </c>
      <c r="CA78" s="2">
        <f>ROUND(SUMIF(AA70:AA76,"=79195653",GM70:GM76),2)</f>
        <v>32394.38</v>
      </c>
      <c r="CB78" s="2">
        <f>ROUND(SUMIF(AA70:AA76,"=79195653",GN70:GN76),2)</f>
        <v>29490.28</v>
      </c>
      <c r="CC78" s="2">
        <f>ROUND(SUMIF(AA70:AA76,"=79195653",GO70:GO76),2)</f>
        <v>2904.1</v>
      </c>
      <c r="CD78" s="2">
        <f>ROUND(SUMIF(AA70:AA76,"=79195653",GP70:GP76),2)</f>
        <v>0</v>
      </c>
      <c r="CE78" s="2">
        <f>AC78-BX78</f>
        <v>28277.05</v>
      </c>
      <c r="CF78" s="2">
        <f>AC78-BY78</f>
        <v>28277.05</v>
      </c>
      <c r="CG78" s="2">
        <f>BX78-BZ78</f>
        <v>0</v>
      </c>
      <c r="CH78" s="2">
        <f>AC78-BX78-BY78+BZ78</f>
        <v>28277.05</v>
      </c>
      <c r="CI78" s="2">
        <f>BY78-BZ78</f>
        <v>0</v>
      </c>
      <c r="CJ78" s="2">
        <f>ROUND(SUMIF(AA70:AA76,"=79195653",GX70:GX76),2)</f>
        <v>0</v>
      </c>
      <c r="CK78" s="2">
        <f>ROUND(SUMIF(AA70:AA76,"=79195653",GY70:GY76),2)</f>
        <v>0</v>
      </c>
      <c r="CL78" s="2">
        <f>ROUND(SUMIF(AA70:AA76,"=79195653",GZ70:GZ76),2)</f>
        <v>0</v>
      </c>
      <c r="CM78" s="2">
        <f>ROUND(SUMIF(AA70:AA76,"=79195653",HD70:HD76),2)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30627.42</v>
      </c>
      <c r="G80" s="4" t="s">
        <v>71</v>
      </c>
      <c r="H80" s="4" t="s">
        <v>72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30627.42</v>
      </c>
      <c r="X80" s="4">
        <v>1</v>
      </c>
      <c r="Y80" s="4">
        <v>349379.87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28277.05</v>
      </c>
      <c r="G81" s="4" t="s">
        <v>73</v>
      </c>
      <c r="H81" s="4" t="s">
        <v>74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28277.05</v>
      </c>
      <c r="X81" s="4">
        <v>1</v>
      </c>
      <c r="Y81" s="4">
        <v>268914.75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75</v>
      </c>
      <c r="H82" s="4" t="s">
        <v>76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28277.05</v>
      </c>
      <c r="G83" s="4" t="s">
        <v>77</v>
      </c>
      <c r="H83" s="4" t="s">
        <v>78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28277.05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28277.05</v>
      </c>
      <c r="G84" s="4" t="s">
        <v>79</v>
      </c>
      <c r="H84" s="4" t="s">
        <v>80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28277.05</v>
      </c>
      <c r="X84" s="4">
        <v>1</v>
      </c>
      <c r="Y84" s="4">
        <v>268914.75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81</v>
      </c>
      <c r="H85" s="4" t="s">
        <v>82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28277.05</v>
      </c>
      <c r="G86" s="4" t="s">
        <v>83</v>
      </c>
      <c r="H86" s="4" t="s">
        <v>84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28277.05</v>
      </c>
      <c r="X86" s="4">
        <v>1</v>
      </c>
      <c r="Y86" s="4">
        <v>268914.75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85</v>
      </c>
      <c r="H87" s="4" t="s">
        <v>86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87</v>
      </c>
      <c r="H88" s="4" t="s">
        <v>88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89</v>
      </c>
      <c r="H89" s="4" t="s">
        <v>90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1305.19</v>
      </c>
      <c r="G90" s="4" t="s">
        <v>91</v>
      </c>
      <c r="H90" s="4" t="s">
        <v>92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1305.19</v>
      </c>
      <c r="X90" s="4">
        <v>1</v>
      </c>
      <c r="Y90" s="4">
        <v>21914.14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93</v>
      </c>
      <c r="H91" s="4" t="s">
        <v>94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168.36</v>
      </c>
      <c r="G92" s="4" t="s">
        <v>95</v>
      </c>
      <c r="H92" s="4" t="s">
        <v>96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168.36000000000004</v>
      </c>
      <c r="X92" s="4">
        <v>1</v>
      </c>
      <c r="Y92" s="4">
        <v>9431.5300000000007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1045.18</v>
      </c>
      <c r="G93" s="4" t="s">
        <v>97</v>
      </c>
      <c r="H93" s="4" t="s">
        <v>98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1045.18</v>
      </c>
      <c r="X93" s="4">
        <v>1</v>
      </c>
      <c r="Y93" s="4">
        <v>58550.979999999996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99</v>
      </c>
      <c r="H94" s="4" t="s">
        <v>100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29490.28</v>
      </c>
      <c r="G95" s="4" t="s">
        <v>101</v>
      </c>
      <c r="H95" s="4" t="s">
        <v>102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29490.28</v>
      </c>
      <c r="X95" s="4">
        <v>1</v>
      </c>
      <c r="Y95" s="4">
        <v>356811.42999999993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2904.1</v>
      </c>
      <c r="G96" s="4" t="s">
        <v>103</v>
      </c>
      <c r="H96" s="4" t="s">
        <v>104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2904.1</v>
      </c>
      <c r="X96" s="4">
        <v>1</v>
      </c>
      <c r="Y96" s="4">
        <v>91553.220000000016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105</v>
      </c>
      <c r="H97" s="4" t="s">
        <v>106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107</v>
      </c>
      <c r="H98" s="4" t="s">
        <v>108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109</v>
      </c>
      <c r="H99" s="4" t="s">
        <v>110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ROUND(Source!U78,O100)</f>
        <v>113.280395</v>
      </c>
      <c r="G100" s="4" t="s">
        <v>111</v>
      </c>
      <c r="H100" s="4" t="s">
        <v>112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113.280395</v>
      </c>
      <c r="X100" s="4">
        <v>1</v>
      </c>
      <c r="Y100" s="4">
        <v>113.280395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ROUND(Source!V78,O101)</f>
        <v>13.249803500000001</v>
      </c>
      <c r="G101" s="4" t="s">
        <v>113</v>
      </c>
      <c r="H101" s="4" t="s">
        <v>114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13.249803500000001</v>
      </c>
      <c r="X101" s="4">
        <v>1</v>
      </c>
      <c r="Y101" s="4">
        <v>13.249803500000001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115</v>
      </c>
      <c r="H102" s="4" t="s">
        <v>116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117</v>
      </c>
      <c r="H103" s="4" t="s">
        <v>118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1137.8900000000001</v>
      </c>
      <c r="G104" s="4" t="s">
        <v>119</v>
      </c>
      <c r="H104" s="4" t="s">
        <v>120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1137.8900000000001</v>
      </c>
      <c r="X104" s="4">
        <v>1</v>
      </c>
      <c r="Y104" s="4">
        <v>63744.44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629.07000000000005</v>
      </c>
      <c r="G105" s="4" t="s">
        <v>121</v>
      </c>
      <c r="H105" s="4" t="s">
        <v>122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629.07000000000005</v>
      </c>
      <c r="X105" s="4">
        <v>1</v>
      </c>
      <c r="Y105" s="4">
        <v>35240.339999999997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32394.38</v>
      </c>
      <c r="G106" s="4" t="s">
        <v>123</v>
      </c>
      <c r="H106" s="4" t="s">
        <v>124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32394.379999999997</v>
      </c>
      <c r="X106" s="4">
        <v>1</v>
      </c>
      <c r="Y106" s="4">
        <v>448364.65</v>
      </c>
      <c r="Z106" s="4"/>
      <c r="AA106" s="4"/>
      <c r="AB106" s="4"/>
    </row>
    <row r="108" spans="1:245" x14ac:dyDescent="0.2">
      <c r="A108" s="1">
        <v>4</v>
      </c>
      <c r="B108" s="1">
        <v>1</v>
      </c>
      <c r="C108" s="1"/>
      <c r="D108" s="1">
        <f>ROW(A120)</f>
        <v>120</v>
      </c>
      <c r="E108" s="1"/>
      <c r="F108" s="1" t="s">
        <v>13</v>
      </c>
      <c r="G108" s="1" t="s">
        <v>160</v>
      </c>
      <c r="H108" s="1" t="s">
        <v>3</v>
      </c>
      <c r="I108" s="1">
        <v>0</v>
      </c>
      <c r="J108" s="1"/>
      <c r="K108" s="1">
        <v>0</v>
      </c>
      <c r="L108" s="1"/>
      <c r="M108" s="1" t="s">
        <v>3</v>
      </c>
      <c r="N108" s="1"/>
      <c r="O108" s="1"/>
      <c r="P108" s="1"/>
      <c r="Q108" s="1"/>
      <c r="R108" s="1"/>
      <c r="S108" s="1">
        <v>79195654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73">B120</f>
        <v>1</v>
      </c>
      <c r="C110" s="2">
        <f t="shared" si="73"/>
        <v>4</v>
      </c>
      <c r="D110" s="2">
        <f t="shared" si="73"/>
        <v>108</v>
      </c>
      <c r="E110" s="2">
        <f t="shared" si="73"/>
        <v>0</v>
      </c>
      <c r="F110" s="2" t="str">
        <f t="shared" si="73"/>
        <v>Новый раздел</v>
      </c>
      <c r="G110" s="2" t="str">
        <f t="shared" si="73"/>
        <v>Пусконаладочные работы</v>
      </c>
      <c r="H110" s="2"/>
      <c r="I110" s="2"/>
      <c r="J110" s="2"/>
      <c r="K110" s="2"/>
      <c r="L110" s="2"/>
      <c r="M110" s="2"/>
      <c r="N110" s="2"/>
      <c r="O110" s="2">
        <f t="shared" ref="O110:AT110" si="74">O120</f>
        <v>2694.88</v>
      </c>
      <c r="P110" s="2">
        <f t="shared" si="74"/>
        <v>0</v>
      </c>
      <c r="Q110" s="2">
        <f t="shared" si="74"/>
        <v>891.36</v>
      </c>
      <c r="R110" s="2">
        <f t="shared" si="74"/>
        <v>60.08</v>
      </c>
      <c r="S110" s="2">
        <f t="shared" si="74"/>
        <v>1803.52</v>
      </c>
      <c r="T110" s="2">
        <f t="shared" si="74"/>
        <v>0</v>
      </c>
      <c r="U110" s="2">
        <f t="shared" si="74"/>
        <v>140.1088</v>
      </c>
      <c r="V110" s="2">
        <f t="shared" si="74"/>
        <v>0</v>
      </c>
      <c r="W110" s="2">
        <f t="shared" si="74"/>
        <v>0</v>
      </c>
      <c r="X110" s="2">
        <f t="shared" si="74"/>
        <v>1334.6</v>
      </c>
      <c r="Y110" s="2">
        <f t="shared" si="74"/>
        <v>649.27</v>
      </c>
      <c r="Z110" s="2">
        <f t="shared" si="74"/>
        <v>0</v>
      </c>
      <c r="AA110" s="2">
        <f t="shared" si="74"/>
        <v>0</v>
      </c>
      <c r="AB110" s="2">
        <f t="shared" si="74"/>
        <v>2694.88</v>
      </c>
      <c r="AC110" s="2">
        <f t="shared" si="74"/>
        <v>0</v>
      </c>
      <c r="AD110" s="2">
        <f t="shared" si="74"/>
        <v>891.36</v>
      </c>
      <c r="AE110" s="2">
        <f t="shared" si="74"/>
        <v>60.08</v>
      </c>
      <c r="AF110" s="2">
        <f t="shared" si="74"/>
        <v>1803.52</v>
      </c>
      <c r="AG110" s="2">
        <f t="shared" si="74"/>
        <v>0</v>
      </c>
      <c r="AH110" s="2">
        <f t="shared" si="74"/>
        <v>140.1088</v>
      </c>
      <c r="AI110" s="2">
        <f t="shared" si="74"/>
        <v>0</v>
      </c>
      <c r="AJ110" s="2">
        <f t="shared" si="74"/>
        <v>0</v>
      </c>
      <c r="AK110" s="2">
        <f t="shared" si="74"/>
        <v>1334.6</v>
      </c>
      <c r="AL110" s="2">
        <f t="shared" si="74"/>
        <v>649.27</v>
      </c>
      <c r="AM110" s="2">
        <f t="shared" si="74"/>
        <v>0</v>
      </c>
      <c r="AN110" s="2">
        <f t="shared" si="74"/>
        <v>0</v>
      </c>
      <c r="AO110" s="2">
        <f t="shared" si="74"/>
        <v>0</v>
      </c>
      <c r="AP110" s="2">
        <f t="shared" si="74"/>
        <v>0</v>
      </c>
      <c r="AQ110" s="2">
        <f t="shared" si="74"/>
        <v>0</v>
      </c>
      <c r="AR110" s="2">
        <f t="shared" si="74"/>
        <v>4678.75</v>
      </c>
      <c r="AS110" s="2">
        <f t="shared" si="74"/>
        <v>891.36</v>
      </c>
      <c r="AT110" s="2">
        <f t="shared" si="74"/>
        <v>0</v>
      </c>
      <c r="AU110" s="2">
        <f t="shared" ref="AU110:BZ110" si="75">AU120</f>
        <v>3787.39</v>
      </c>
      <c r="AV110" s="2">
        <f t="shared" si="75"/>
        <v>0</v>
      </c>
      <c r="AW110" s="2">
        <f t="shared" si="75"/>
        <v>0</v>
      </c>
      <c r="AX110" s="2">
        <f t="shared" si="75"/>
        <v>0</v>
      </c>
      <c r="AY110" s="2">
        <f t="shared" si="75"/>
        <v>0</v>
      </c>
      <c r="AZ110" s="2">
        <f t="shared" si="75"/>
        <v>0</v>
      </c>
      <c r="BA110" s="2">
        <f t="shared" si="75"/>
        <v>0</v>
      </c>
      <c r="BB110" s="2">
        <f t="shared" si="75"/>
        <v>0</v>
      </c>
      <c r="BC110" s="2">
        <f t="shared" si="75"/>
        <v>0</v>
      </c>
      <c r="BD110" s="2">
        <f t="shared" si="75"/>
        <v>0</v>
      </c>
      <c r="BE110" s="2">
        <f t="shared" si="75"/>
        <v>0</v>
      </c>
      <c r="BF110" s="2">
        <f t="shared" si="75"/>
        <v>0</v>
      </c>
      <c r="BG110" s="2">
        <f t="shared" si="75"/>
        <v>0</v>
      </c>
      <c r="BH110" s="2">
        <f t="shared" si="75"/>
        <v>0</v>
      </c>
      <c r="BI110" s="2">
        <f t="shared" si="75"/>
        <v>0</v>
      </c>
      <c r="BJ110" s="2">
        <f t="shared" si="75"/>
        <v>0</v>
      </c>
      <c r="BK110" s="2">
        <f t="shared" si="75"/>
        <v>0</v>
      </c>
      <c r="BL110" s="2">
        <f t="shared" si="75"/>
        <v>0</v>
      </c>
      <c r="BM110" s="2">
        <f t="shared" si="75"/>
        <v>0</v>
      </c>
      <c r="BN110" s="2">
        <f t="shared" si="75"/>
        <v>0</v>
      </c>
      <c r="BO110" s="2">
        <f t="shared" si="75"/>
        <v>0</v>
      </c>
      <c r="BP110" s="2">
        <f t="shared" si="75"/>
        <v>0</v>
      </c>
      <c r="BQ110" s="2">
        <f t="shared" si="75"/>
        <v>0</v>
      </c>
      <c r="BR110" s="2">
        <f t="shared" si="75"/>
        <v>0</v>
      </c>
      <c r="BS110" s="2">
        <f t="shared" si="75"/>
        <v>0</v>
      </c>
      <c r="BT110" s="2">
        <f t="shared" si="75"/>
        <v>0</v>
      </c>
      <c r="BU110" s="2">
        <f t="shared" si="75"/>
        <v>0</v>
      </c>
      <c r="BV110" s="2">
        <f t="shared" si="75"/>
        <v>0</v>
      </c>
      <c r="BW110" s="2">
        <f t="shared" si="75"/>
        <v>0</v>
      </c>
      <c r="BX110" s="2">
        <f t="shared" si="75"/>
        <v>0</v>
      </c>
      <c r="BY110" s="2">
        <f t="shared" si="75"/>
        <v>0</v>
      </c>
      <c r="BZ110" s="2">
        <f t="shared" si="75"/>
        <v>0</v>
      </c>
      <c r="CA110" s="2">
        <f t="shared" ref="CA110:DF110" si="76">CA120</f>
        <v>4678.75</v>
      </c>
      <c r="CB110" s="2">
        <f t="shared" si="76"/>
        <v>891.36</v>
      </c>
      <c r="CC110" s="2">
        <f t="shared" si="76"/>
        <v>0</v>
      </c>
      <c r="CD110" s="2">
        <f t="shared" si="76"/>
        <v>3787.39</v>
      </c>
      <c r="CE110" s="2">
        <f t="shared" si="76"/>
        <v>0</v>
      </c>
      <c r="CF110" s="2">
        <f t="shared" si="76"/>
        <v>0</v>
      </c>
      <c r="CG110" s="2">
        <f t="shared" si="76"/>
        <v>0</v>
      </c>
      <c r="CH110" s="2">
        <f t="shared" si="76"/>
        <v>0</v>
      </c>
      <c r="CI110" s="2">
        <f t="shared" si="76"/>
        <v>0</v>
      </c>
      <c r="CJ110" s="2">
        <f t="shared" si="76"/>
        <v>0</v>
      </c>
      <c r="CK110" s="2">
        <f t="shared" si="76"/>
        <v>0</v>
      </c>
      <c r="CL110" s="2">
        <f t="shared" si="76"/>
        <v>0</v>
      </c>
      <c r="CM110" s="2">
        <f t="shared" si="76"/>
        <v>0</v>
      </c>
      <c r="CN110" s="2">
        <f t="shared" si="76"/>
        <v>0</v>
      </c>
      <c r="CO110" s="2">
        <f t="shared" si="76"/>
        <v>0</v>
      </c>
      <c r="CP110" s="2">
        <f t="shared" si="76"/>
        <v>0</v>
      </c>
      <c r="CQ110" s="2">
        <f t="shared" si="76"/>
        <v>0</v>
      </c>
      <c r="CR110" s="2">
        <f t="shared" si="76"/>
        <v>0</v>
      </c>
      <c r="CS110" s="2">
        <f t="shared" si="76"/>
        <v>0</v>
      </c>
      <c r="CT110" s="2">
        <f t="shared" si="76"/>
        <v>0</v>
      </c>
      <c r="CU110" s="2">
        <f t="shared" si="76"/>
        <v>0</v>
      </c>
      <c r="CV110" s="2">
        <f t="shared" si="76"/>
        <v>0</v>
      </c>
      <c r="CW110" s="2">
        <f t="shared" si="76"/>
        <v>0</v>
      </c>
      <c r="CX110" s="2">
        <f t="shared" si="76"/>
        <v>0</v>
      </c>
      <c r="CY110" s="2">
        <f t="shared" si="76"/>
        <v>0</v>
      </c>
      <c r="CZ110" s="2">
        <f t="shared" si="76"/>
        <v>0</v>
      </c>
      <c r="DA110" s="2">
        <f t="shared" si="76"/>
        <v>0</v>
      </c>
      <c r="DB110" s="2">
        <f t="shared" si="76"/>
        <v>0</v>
      </c>
      <c r="DC110" s="2">
        <f t="shared" si="76"/>
        <v>0</v>
      </c>
      <c r="DD110" s="2">
        <f t="shared" si="76"/>
        <v>0</v>
      </c>
      <c r="DE110" s="2">
        <f t="shared" si="76"/>
        <v>0</v>
      </c>
      <c r="DF110" s="2">
        <f t="shared" si="76"/>
        <v>0</v>
      </c>
      <c r="DG110" s="3">
        <f t="shared" ref="DG110:EL110" si="77">DG120</f>
        <v>0</v>
      </c>
      <c r="DH110" s="3">
        <f t="shared" si="77"/>
        <v>0</v>
      </c>
      <c r="DI110" s="3">
        <f t="shared" si="77"/>
        <v>0</v>
      </c>
      <c r="DJ110" s="3">
        <f t="shared" si="77"/>
        <v>0</v>
      </c>
      <c r="DK110" s="3">
        <f t="shared" si="77"/>
        <v>0</v>
      </c>
      <c r="DL110" s="3">
        <f t="shared" si="77"/>
        <v>0</v>
      </c>
      <c r="DM110" s="3">
        <f t="shared" si="77"/>
        <v>0</v>
      </c>
      <c r="DN110" s="3">
        <f t="shared" si="77"/>
        <v>0</v>
      </c>
      <c r="DO110" s="3">
        <f t="shared" si="77"/>
        <v>0</v>
      </c>
      <c r="DP110" s="3">
        <f t="shared" si="77"/>
        <v>0</v>
      </c>
      <c r="DQ110" s="3">
        <f t="shared" si="77"/>
        <v>0</v>
      </c>
      <c r="DR110" s="3">
        <f t="shared" si="77"/>
        <v>0</v>
      </c>
      <c r="DS110" s="3">
        <f t="shared" si="77"/>
        <v>0</v>
      </c>
      <c r="DT110" s="3">
        <f t="shared" si="77"/>
        <v>0</v>
      </c>
      <c r="DU110" s="3">
        <f t="shared" si="77"/>
        <v>0</v>
      </c>
      <c r="DV110" s="3">
        <f t="shared" si="77"/>
        <v>0</v>
      </c>
      <c r="DW110" s="3">
        <f t="shared" si="77"/>
        <v>0</v>
      </c>
      <c r="DX110" s="3">
        <f t="shared" si="77"/>
        <v>0</v>
      </c>
      <c r="DY110" s="3">
        <f t="shared" si="77"/>
        <v>0</v>
      </c>
      <c r="DZ110" s="3">
        <f t="shared" si="77"/>
        <v>0</v>
      </c>
      <c r="EA110" s="3">
        <f t="shared" si="77"/>
        <v>0</v>
      </c>
      <c r="EB110" s="3">
        <f t="shared" si="77"/>
        <v>0</v>
      </c>
      <c r="EC110" s="3">
        <f t="shared" si="77"/>
        <v>0</v>
      </c>
      <c r="ED110" s="3">
        <f t="shared" si="77"/>
        <v>0</v>
      </c>
      <c r="EE110" s="3">
        <f t="shared" si="77"/>
        <v>0</v>
      </c>
      <c r="EF110" s="3">
        <f t="shared" si="77"/>
        <v>0</v>
      </c>
      <c r="EG110" s="3">
        <f t="shared" si="77"/>
        <v>0</v>
      </c>
      <c r="EH110" s="3">
        <f t="shared" si="77"/>
        <v>0</v>
      </c>
      <c r="EI110" s="3">
        <f t="shared" si="77"/>
        <v>0</v>
      </c>
      <c r="EJ110" s="3">
        <f t="shared" si="77"/>
        <v>0</v>
      </c>
      <c r="EK110" s="3">
        <f t="shared" si="77"/>
        <v>0</v>
      </c>
      <c r="EL110" s="3">
        <f t="shared" si="77"/>
        <v>0</v>
      </c>
      <c r="EM110" s="3">
        <f t="shared" ref="EM110:FR110" si="78">EM120</f>
        <v>0</v>
      </c>
      <c r="EN110" s="3">
        <f t="shared" si="78"/>
        <v>0</v>
      </c>
      <c r="EO110" s="3">
        <f t="shared" si="78"/>
        <v>0</v>
      </c>
      <c r="EP110" s="3">
        <f t="shared" si="78"/>
        <v>0</v>
      </c>
      <c r="EQ110" s="3">
        <f t="shared" si="78"/>
        <v>0</v>
      </c>
      <c r="ER110" s="3">
        <f t="shared" si="78"/>
        <v>0</v>
      </c>
      <c r="ES110" s="3">
        <f t="shared" si="78"/>
        <v>0</v>
      </c>
      <c r="ET110" s="3">
        <f t="shared" si="78"/>
        <v>0</v>
      </c>
      <c r="EU110" s="3">
        <f t="shared" si="78"/>
        <v>0</v>
      </c>
      <c r="EV110" s="3">
        <f t="shared" si="78"/>
        <v>0</v>
      </c>
      <c r="EW110" s="3">
        <f t="shared" si="78"/>
        <v>0</v>
      </c>
      <c r="EX110" s="3">
        <f t="shared" si="78"/>
        <v>0</v>
      </c>
      <c r="EY110" s="3">
        <f t="shared" si="78"/>
        <v>0</v>
      </c>
      <c r="EZ110" s="3">
        <f t="shared" si="78"/>
        <v>0</v>
      </c>
      <c r="FA110" s="3">
        <f t="shared" si="78"/>
        <v>0</v>
      </c>
      <c r="FB110" s="3">
        <f t="shared" si="78"/>
        <v>0</v>
      </c>
      <c r="FC110" s="3">
        <f t="shared" si="78"/>
        <v>0</v>
      </c>
      <c r="FD110" s="3">
        <f t="shared" si="78"/>
        <v>0</v>
      </c>
      <c r="FE110" s="3">
        <f t="shared" si="78"/>
        <v>0</v>
      </c>
      <c r="FF110" s="3">
        <f t="shared" si="78"/>
        <v>0</v>
      </c>
      <c r="FG110" s="3">
        <f t="shared" si="78"/>
        <v>0</v>
      </c>
      <c r="FH110" s="3">
        <f t="shared" si="78"/>
        <v>0</v>
      </c>
      <c r="FI110" s="3">
        <f t="shared" si="78"/>
        <v>0</v>
      </c>
      <c r="FJ110" s="3">
        <f t="shared" si="78"/>
        <v>0</v>
      </c>
      <c r="FK110" s="3">
        <f t="shared" si="78"/>
        <v>0</v>
      </c>
      <c r="FL110" s="3">
        <f t="shared" si="78"/>
        <v>0</v>
      </c>
      <c r="FM110" s="3">
        <f t="shared" si="78"/>
        <v>0</v>
      </c>
      <c r="FN110" s="3">
        <f t="shared" si="78"/>
        <v>0</v>
      </c>
      <c r="FO110" s="3">
        <f t="shared" si="78"/>
        <v>0</v>
      </c>
      <c r="FP110" s="3">
        <f t="shared" si="78"/>
        <v>0</v>
      </c>
      <c r="FQ110" s="3">
        <f t="shared" si="78"/>
        <v>0</v>
      </c>
      <c r="FR110" s="3">
        <f t="shared" si="78"/>
        <v>0</v>
      </c>
      <c r="FS110" s="3">
        <f t="shared" ref="FS110:GX110" si="79">FS120</f>
        <v>0</v>
      </c>
      <c r="FT110" s="3">
        <f t="shared" si="79"/>
        <v>0</v>
      </c>
      <c r="FU110" s="3">
        <f t="shared" si="79"/>
        <v>0</v>
      </c>
      <c r="FV110" s="3">
        <f t="shared" si="79"/>
        <v>0</v>
      </c>
      <c r="FW110" s="3">
        <f t="shared" si="79"/>
        <v>0</v>
      </c>
      <c r="FX110" s="3">
        <f t="shared" si="79"/>
        <v>0</v>
      </c>
      <c r="FY110" s="3">
        <f t="shared" si="79"/>
        <v>0</v>
      </c>
      <c r="FZ110" s="3">
        <f t="shared" si="79"/>
        <v>0</v>
      </c>
      <c r="GA110" s="3">
        <f t="shared" si="79"/>
        <v>0</v>
      </c>
      <c r="GB110" s="3">
        <f t="shared" si="79"/>
        <v>0</v>
      </c>
      <c r="GC110" s="3">
        <f t="shared" si="79"/>
        <v>0</v>
      </c>
      <c r="GD110" s="3">
        <f t="shared" si="79"/>
        <v>0</v>
      </c>
      <c r="GE110" s="3">
        <f t="shared" si="79"/>
        <v>0</v>
      </c>
      <c r="GF110" s="3">
        <f t="shared" si="79"/>
        <v>0</v>
      </c>
      <c r="GG110" s="3">
        <f t="shared" si="79"/>
        <v>0</v>
      </c>
      <c r="GH110" s="3">
        <f t="shared" si="79"/>
        <v>0</v>
      </c>
      <c r="GI110" s="3">
        <f t="shared" si="79"/>
        <v>0</v>
      </c>
      <c r="GJ110" s="3">
        <f t="shared" si="79"/>
        <v>0</v>
      </c>
      <c r="GK110" s="3">
        <f t="shared" si="79"/>
        <v>0</v>
      </c>
      <c r="GL110" s="3">
        <f t="shared" si="79"/>
        <v>0</v>
      </c>
      <c r="GM110" s="3">
        <f t="shared" si="79"/>
        <v>0</v>
      </c>
      <c r="GN110" s="3">
        <f t="shared" si="79"/>
        <v>0</v>
      </c>
      <c r="GO110" s="3">
        <f t="shared" si="79"/>
        <v>0</v>
      </c>
      <c r="GP110" s="3">
        <f t="shared" si="79"/>
        <v>0</v>
      </c>
      <c r="GQ110" s="3">
        <f t="shared" si="79"/>
        <v>0</v>
      </c>
      <c r="GR110" s="3">
        <f t="shared" si="79"/>
        <v>0</v>
      </c>
      <c r="GS110" s="3">
        <f t="shared" si="79"/>
        <v>0</v>
      </c>
      <c r="GT110" s="3">
        <f t="shared" si="79"/>
        <v>0</v>
      </c>
      <c r="GU110" s="3">
        <f t="shared" si="79"/>
        <v>0</v>
      </c>
      <c r="GV110" s="3">
        <f t="shared" si="79"/>
        <v>0</v>
      </c>
      <c r="GW110" s="3">
        <f t="shared" si="79"/>
        <v>0</v>
      </c>
      <c r="GX110" s="3">
        <f t="shared" si="79"/>
        <v>0</v>
      </c>
    </row>
    <row r="112" spans="1:245" x14ac:dyDescent="0.2">
      <c r="A112">
        <v>17</v>
      </c>
      <c r="B112">
        <v>1</v>
      </c>
      <c r="C112">
        <f>ROW(SmtRes!A84)</f>
        <v>84</v>
      </c>
      <c r="D112">
        <f>ROW(EtalonRes!A87)</f>
        <v>87</v>
      </c>
      <c r="E112" t="s">
        <v>161</v>
      </c>
      <c r="F112" t="s">
        <v>162</v>
      </c>
      <c r="G112" t="s">
        <v>163</v>
      </c>
      <c r="H112" t="s">
        <v>31</v>
      </c>
      <c r="I112">
        <v>2</v>
      </c>
      <c r="J112">
        <v>0</v>
      </c>
      <c r="K112">
        <v>2</v>
      </c>
      <c r="O112">
        <f t="shared" ref="O112:O118" si="80">ROUND(CP112,2)</f>
        <v>758.29</v>
      </c>
      <c r="P112">
        <f t="shared" ref="P112:P118" si="81">ROUND(CQ112*I112,2)</f>
        <v>0</v>
      </c>
      <c r="Q112">
        <f t="shared" ref="Q112:Q118" si="82">ROUND(CR112*I112,2)</f>
        <v>0</v>
      </c>
      <c r="R112">
        <f t="shared" ref="R112:R118" si="83">ROUND(CS112*I112,2)</f>
        <v>0</v>
      </c>
      <c r="S112">
        <f t="shared" ref="S112:S118" si="84">ROUND(CT112*I112,2)</f>
        <v>758.29</v>
      </c>
      <c r="T112">
        <f t="shared" ref="T112:T118" si="85">ROUND(CU112*I112,2)</f>
        <v>0</v>
      </c>
      <c r="U112">
        <f t="shared" ref="U112:U118" si="86">ROUND(CV112*I112,7)</f>
        <v>58.5</v>
      </c>
      <c r="V112">
        <f t="shared" ref="V112:V118" si="87">ROUND(CW112*I112,7)</f>
        <v>0</v>
      </c>
      <c r="W112">
        <f t="shared" ref="W112:W118" si="88">ROUND(CX112*I112,2)</f>
        <v>0</v>
      </c>
      <c r="X112">
        <f t="shared" ref="X112:Y118" si="89">ROUND(CY112,2)</f>
        <v>561.13</v>
      </c>
      <c r="Y112">
        <f t="shared" si="89"/>
        <v>272.98</v>
      </c>
      <c r="AA112">
        <v>79195653</v>
      </c>
      <c r="AB112">
        <f t="shared" ref="AB112:AB118" si="90">ROUND((AC112+AD112+AF112),6)</f>
        <v>379.14499999999998</v>
      </c>
      <c r="AC112">
        <f t="shared" ref="AC112:AC118" si="91">ROUND((ES112),6)</f>
        <v>0</v>
      </c>
      <c r="AD112">
        <f t="shared" ref="AD112:AD117" si="92">ROUND(((((ET112*ROUND(1.3,7)))-((EU112*ROUND(1.3,7))))+AE112),6)</f>
        <v>0</v>
      </c>
      <c r="AE112">
        <f t="shared" ref="AE112:AF117" si="93">ROUND(((EU112*ROUND(1.3,7))),6)</f>
        <v>0</v>
      </c>
      <c r="AF112">
        <f t="shared" si="93"/>
        <v>379.14499999999998</v>
      </c>
      <c r="AG112">
        <f t="shared" ref="AG112:AG118" si="94">ROUND((AP112),6)</f>
        <v>0</v>
      </c>
      <c r="AH112">
        <f t="shared" ref="AH112:AI117" si="95">((EW112*ROUND(1.3,7)))</f>
        <v>29.25</v>
      </c>
      <c r="AI112">
        <f t="shared" si="95"/>
        <v>0</v>
      </c>
      <c r="AJ112">
        <f t="shared" ref="AJ112:AJ118" si="96">(AS112)</f>
        <v>0</v>
      </c>
      <c r="AK112">
        <v>291.64999999999998</v>
      </c>
      <c r="AL112">
        <v>0</v>
      </c>
      <c r="AM112">
        <v>0</v>
      </c>
      <c r="AN112">
        <v>0</v>
      </c>
      <c r="AO112">
        <v>291.64999999999998</v>
      </c>
      <c r="AP112">
        <v>0</v>
      </c>
      <c r="AQ112">
        <v>22.5</v>
      </c>
      <c r="AR112">
        <v>0</v>
      </c>
      <c r="AS112">
        <v>0</v>
      </c>
      <c r="AT112">
        <v>74</v>
      </c>
      <c r="AU112">
        <v>36</v>
      </c>
      <c r="AV112">
        <v>1</v>
      </c>
      <c r="AW112">
        <v>1</v>
      </c>
      <c r="AZ112">
        <v>1</v>
      </c>
      <c r="BA112">
        <v>56.02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164</v>
      </c>
      <c r="BM112">
        <v>200001</v>
      </c>
      <c r="BN112">
        <v>0</v>
      </c>
      <c r="BO112" t="s">
        <v>20</v>
      </c>
      <c r="BP112">
        <v>1</v>
      </c>
      <c r="BQ112">
        <v>4</v>
      </c>
      <c r="BR112">
        <v>0</v>
      </c>
      <c r="BS112">
        <v>56.02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74</v>
      </c>
      <c r="CA112">
        <v>36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400</v>
      </c>
      <c r="CO112">
        <v>0</v>
      </c>
      <c r="CP112">
        <f t="shared" ref="CP112:CP118" si="97">(P112+Q112+S112)</f>
        <v>758.29</v>
      </c>
      <c r="CQ112">
        <f t="shared" ref="CQ112:CQ118" si="98">AC112*BC112</f>
        <v>0</v>
      </c>
      <c r="CR112">
        <f t="shared" ref="CR112:CR117" si="99">((((ET112*ROUND(1.3,7)))*BB112-((EU112*ROUND(1.3,7))))+AE112)</f>
        <v>0</v>
      </c>
      <c r="CS112">
        <f t="shared" ref="CS112:CX118" si="100">AE112</f>
        <v>0</v>
      </c>
      <c r="CT112">
        <f t="shared" si="100"/>
        <v>379.14499999999998</v>
      </c>
      <c r="CU112">
        <f t="shared" si="100"/>
        <v>0</v>
      </c>
      <c r="CV112">
        <f t="shared" si="100"/>
        <v>29.25</v>
      </c>
      <c r="CW112">
        <f t="shared" si="100"/>
        <v>0</v>
      </c>
      <c r="CX112">
        <f t="shared" si="100"/>
        <v>0</v>
      </c>
      <c r="CY112">
        <f t="shared" ref="CY112:CY118" si="101">(((S112+R112)*AT112)/100)</f>
        <v>561.13459999999998</v>
      </c>
      <c r="CZ112">
        <f t="shared" ref="CZ112:CZ118" si="102">(((S112+R112)*AU112)/100)</f>
        <v>272.98439999999999</v>
      </c>
      <c r="DC112" t="s">
        <v>3</v>
      </c>
      <c r="DD112" t="s">
        <v>3</v>
      </c>
      <c r="DE112" t="s">
        <v>165</v>
      </c>
      <c r="DF112" t="s">
        <v>165</v>
      </c>
      <c r="DG112" t="s">
        <v>165</v>
      </c>
      <c r="DH112" t="s">
        <v>3</v>
      </c>
      <c r="DI112" t="s">
        <v>165</v>
      </c>
      <c r="DJ112" t="s">
        <v>165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31</v>
      </c>
      <c r="DW112" t="s">
        <v>31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71527435</v>
      </c>
      <c r="EF112">
        <v>4</v>
      </c>
      <c r="EG112" t="s">
        <v>160</v>
      </c>
      <c r="EH112">
        <v>83</v>
      </c>
      <c r="EI112" t="s">
        <v>160</v>
      </c>
      <c r="EJ112">
        <v>4</v>
      </c>
      <c r="EK112">
        <v>200001</v>
      </c>
      <c r="EL112" t="s">
        <v>166</v>
      </c>
      <c r="EM112" t="s">
        <v>167</v>
      </c>
      <c r="EO112" t="s">
        <v>168</v>
      </c>
      <c r="EQ112">
        <v>0</v>
      </c>
      <c r="ER112">
        <v>291.64999999999998</v>
      </c>
      <c r="ES112">
        <v>0</v>
      </c>
      <c r="ET112">
        <v>0</v>
      </c>
      <c r="EU112">
        <v>0</v>
      </c>
      <c r="EV112">
        <v>291.64999999999998</v>
      </c>
      <c r="EW112">
        <v>22.5</v>
      </c>
      <c r="EX112">
        <v>0</v>
      </c>
      <c r="EY112">
        <v>0</v>
      </c>
      <c r="FQ112">
        <v>0</v>
      </c>
      <c r="FR112">
        <f t="shared" ref="FR112:FR118" si="103">ROUND(IF(BI112=3,GM112,0),2)</f>
        <v>0</v>
      </c>
      <c r="FS112">
        <v>0</v>
      </c>
      <c r="FX112">
        <v>74</v>
      </c>
      <c r="FY112">
        <v>36</v>
      </c>
      <c r="GA112" t="s">
        <v>3</v>
      </c>
      <c r="GD112">
        <v>1</v>
      </c>
      <c r="GF112">
        <v>-651681851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ref="GL112:GL118" si="104">ROUND(IF(AND(BH112=3,BI112=3,FS112&lt;&gt;0),P112,0),2)</f>
        <v>0</v>
      </c>
      <c r="GM112">
        <f t="shared" ref="GM112:GM118" si="105">ROUND(O112+X112+Y112,2)+GX112</f>
        <v>1592.4</v>
      </c>
      <c r="GN112">
        <f t="shared" ref="GN112:GN118" si="106">IF(OR(BI112=0,BI112=1),GM112-GX112,0)</f>
        <v>0</v>
      </c>
      <c r="GO112">
        <f t="shared" ref="GO112:GO118" si="107">IF(BI112=2,GM112-GX112,0)</f>
        <v>0</v>
      </c>
      <c r="GP112">
        <f t="shared" ref="GP112:GP118" si="108">IF(BI112=4,GM112-GX112,0)</f>
        <v>1592.4</v>
      </c>
      <c r="GR112">
        <v>0</v>
      </c>
      <c r="GS112">
        <v>3</v>
      </c>
      <c r="GT112">
        <v>0</v>
      </c>
      <c r="GU112" t="s">
        <v>3</v>
      </c>
      <c r="GV112">
        <f t="shared" ref="GV112:GV118" si="109">ROUND((GT112),6)</f>
        <v>0</v>
      </c>
      <c r="GW112">
        <v>1</v>
      </c>
      <c r="GX112">
        <f t="shared" ref="GX112:GX118" si="110">ROUND(HC112*I112,2)</f>
        <v>0</v>
      </c>
      <c r="HA112">
        <v>0</v>
      </c>
      <c r="HB112">
        <v>0</v>
      </c>
      <c r="HC112">
        <f t="shared" ref="HC112:HC118" si="111">GV112*GW112</f>
        <v>0</v>
      </c>
      <c r="HE112" t="s">
        <v>3</v>
      </c>
      <c r="HF112" t="s">
        <v>3</v>
      </c>
      <c r="HI112">
        <f t="shared" ref="HI112:HI118" si="112">ROUND(R112*BS112,2)</f>
        <v>0</v>
      </c>
      <c r="HJ112">
        <f t="shared" ref="HJ112:HJ118" si="113">ROUND(S112*BA112,2)</f>
        <v>42479.41</v>
      </c>
      <c r="HK112">
        <f t="shared" ref="HK112:HK118" si="114">ROUND((((HJ112+HI112)*AT112)/100),2)</f>
        <v>31434.76</v>
      </c>
      <c r="HL112">
        <f t="shared" ref="HL112:HL118" si="115">ROUND((((HJ112+HI112)*AU112)/100),2)</f>
        <v>15292.59</v>
      </c>
      <c r="HM112" t="s">
        <v>3</v>
      </c>
      <c r="HN112" t="s">
        <v>169</v>
      </c>
      <c r="HO112" t="s">
        <v>170</v>
      </c>
      <c r="HP112" t="s">
        <v>160</v>
      </c>
      <c r="HQ112" t="s">
        <v>160</v>
      </c>
      <c r="IK112">
        <v>0</v>
      </c>
    </row>
    <row r="113" spans="1:245" x14ac:dyDescent="0.2">
      <c r="A113">
        <v>17</v>
      </c>
      <c r="B113">
        <v>1</v>
      </c>
      <c r="C113">
        <f>ROW(SmtRes!A85)</f>
        <v>85</v>
      </c>
      <c r="D113">
        <f>ROW(EtalonRes!A88)</f>
        <v>88</v>
      </c>
      <c r="E113" t="s">
        <v>171</v>
      </c>
      <c r="F113" t="s">
        <v>172</v>
      </c>
      <c r="G113" t="s">
        <v>173</v>
      </c>
      <c r="H113" t="s">
        <v>31</v>
      </c>
      <c r="I113">
        <v>1</v>
      </c>
      <c r="J113">
        <v>0</v>
      </c>
      <c r="K113">
        <v>1</v>
      </c>
      <c r="O113">
        <f t="shared" si="80"/>
        <v>344.46</v>
      </c>
      <c r="P113">
        <f t="shared" si="81"/>
        <v>0</v>
      </c>
      <c r="Q113">
        <f t="shared" si="82"/>
        <v>0</v>
      </c>
      <c r="R113">
        <f t="shared" si="83"/>
        <v>0</v>
      </c>
      <c r="S113">
        <f t="shared" si="84"/>
        <v>344.46</v>
      </c>
      <c r="T113">
        <f t="shared" si="85"/>
        <v>0</v>
      </c>
      <c r="U113">
        <f t="shared" si="86"/>
        <v>27.143999999999998</v>
      </c>
      <c r="V113">
        <f t="shared" si="87"/>
        <v>0</v>
      </c>
      <c r="W113">
        <f t="shared" si="88"/>
        <v>0</v>
      </c>
      <c r="X113">
        <f t="shared" si="89"/>
        <v>254.9</v>
      </c>
      <c r="Y113">
        <f t="shared" si="89"/>
        <v>124.01</v>
      </c>
      <c r="AA113">
        <v>79195653</v>
      </c>
      <c r="AB113">
        <f t="shared" si="90"/>
        <v>344.46100000000001</v>
      </c>
      <c r="AC113">
        <f t="shared" si="91"/>
        <v>0</v>
      </c>
      <c r="AD113">
        <f t="shared" si="92"/>
        <v>0</v>
      </c>
      <c r="AE113">
        <f t="shared" si="93"/>
        <v>0</v>
      </c>
      <c r="AF113">
        <f t="shared" si="93"/>
        <v>344.46100000000001</v>
      </c>
      <c r="AG113">
        <f t="shared" si="94"/>
        <v>0</v>
      </c>
      <c r="AH113">
        <f t="shared" si="95"/>
        <v>27.143999999999998</v>
      </c>
      <c r="AI113">
        <f t="shared" si="95"/>
        <v>0</v>
      </c>
      <c r="AJ113">
        <f t="shared" si="96"/>
        <v>0</v>
      </c>
      <c r="AK113">
        <v>264.97000000000003</v>
      </c>
      <c r="AL113">
        <v>0</v>
      </c>
      <c r="AM113">
        <v>0</v>
      </c>
      <c r="AN113">
        <v>0</v>
      </c>
      <c r="AO113">
        <v>264.97000000000003</v>
      </c>
      <c r="AP113">
        <v>0</v>
      </c>
      <c r="AQ113">
        <v>20.88</v>
      </c>
      <c r="AR113">
        <v>0</v>
      </c>
      <c r="AS113">
        <v>0</v>
      </c>
      <c r="AT113">
        <v>74</v>
      </c>
      <c r="AU113">
        <v>36</v>
      </c>
      <c r="AV113">
        <v>1</v>
      </c>
      <c r="AW113">
        <v>1</v>
      </c>
      <c r="AZ113">
        <v>1</v>
      </c>
      <c r="BA113">
        <v>56.02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174</v>
      </c>
      <c r="BM113">
        <v>200001</v>
      </c>
      <c r="BN113">
        <v>0</v>
      </c>
      <c r="BO113" t="s">
        <v>20</v>
      </c>
      <c r="BP113">
        <v>1</v>
      </c>
      <c r="BQ113">
        <v>4</v>
      </c>
      <c r="BR113">
        <v>0</v>
      </c>
      <c r="BS113">
        <v>56.02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74</v>
      </c>
      <c r="CA113">
        <v>36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400</v>
      </c>
      <c r="CO113">
        <v>0</v>
      </c>
      <c r="CP113">
        <f t="shared" si="97"/>
        <v>344.46</v>
      </c>
      <c r="CQ113">
        <f t="shared" si="98"/>
        <v>0</v>
      </c>
      <c r="CR113">
        <f t="shared" si="99"/>
        <v>0</v>
      </c>
      <c r="CS113">
        <f t="shared" si="100"/>
        <v>0</v>
      </c>
      <c r="CT113">
        <f t="shared" si="100"/>
        <v>344.46100000000001</v>
      </c>
      <c r="CU113">
        <f t="shared" si="100"/>
        <v>0</v>
      </c>
      <c r="CV113">
        <f t="shared" si="100"/>
        <v>27.143999999999998</v>
      </c>
      <c r="CW113">
        <f t="shared" si="100"/>
        <v>0</v>
      </c>
      <c r="CX113">
        <f t="shared" si="100"/>
        <v>0</v>
      </c>
      <c r="CY113">
        <f t="shared" si="101"/>
        <v>254.90039999999996</v>
      </c>
      <c r="CZ113">
        <f t="shared" si="102"/>
        <v>124.0056</v>
      </c>
      <c r="DC113" t="s">
        <v>3</v>
      </c>
      <c r="DD113" t="s">
        <v>3</v>
      </c>
      <c r="DE113" t="s">
        <v>165</v>
      </c>
      <c r="DF113" t="s">
        <v>165</v>
      </c>
      <c r="DG113" t="s">
        <v>165</v>
      </c>
      <c r="DH113" t="s">
        <v>3</v>
      </c>
      <c r="DI113" t="s">
        <v>165</v>
      </c>
      <c r="DJ113" t="s">
        <v>165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31</v>
      </c>
      <c r="DW113" t="s">
        <v>31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71527435</v>
      </c>
      <c r="EF113">
        <v>4</v>
      </c>
      <c r="EG113" t="s">
        <v>160</v>
      </c>
      <c r="EH113">
        <v>83</v>
      </c>
      <c r="EI113" t="s">
        <v>160</v>
      </c>
      <c r="EJ113">
        <v>4</v>
      </c>
      <c r="EK113">
        <v>200001</v>
      </c>
      <c r="EL113" t="s">
        <v>166</v>
      </c>
      <c r="EM113" t="s">
        <v>167</v>
      </c>
      <c r="EO113" t="s">
        <v>168</v>
      </c>
      <c r="EQ113">
        <v>0</v>
      </c>
      <c r="ER113">
        <v>264.97000000000003</v>
      </c>
      <c r="ES113">
        <v>0</v>
      </c>
      <c r="ET113">
        <v>0</v>
      </c>
      <c r="EU113">
        <v>0</v>
      </c>
      <c r="EV113">
        <v>264.97000000000003</v>
      </c>
      <c r="EW113">
        <v>20.88</v>
      </c>
      <c r="EX113">
        <v>0</v>
      </c>
      <c r="EY113">
        <v>0</v>
      </c>
      <c r="FQ113">
        <v>0</v>
      </c>
      <c r="FR113">
        <f t="shared" si="103"/>
        <v>0</v>
      </c>
      <c r="FS113">
        <v>0</v>
      </c>
      <c r="FX113">
        <v>74</v>
      </c>
      <c r="FY113">
        <v>36</v>
      </c>
      <c r="GA113" t="s">
        <v>3</v>
      </c>
      <c r="GD113">
        <v>1</v>
      </c>
      <c r="GF113">
        <v>589211640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4"/>
        <v>0</v>
      </c>
      <c r="GM113">
        <f t="shared" si="105"/>
        <v>723.37</v>
      </c>
      <c r="GN113">
        <f t="shared" si="106"/>
        <v>0</v>
      </c>
      <c r="GO113">
        <f t="shared" si="107"/>
        <v>0</v>
      </c>
      <c r="GP113">
        <f t="shared" si="108"/>
        <v>723.37</v>
      </c>
      <c r="GR113">
        <v>0</v>
      </c>
      <c r="GS113">
        <v>3</v>
      </c>
      <c r="GT113">
        <v>0</v>
      </c>
      <c r="GU113" t="s">
        <v>3</v>
      </c>
      <c r="GV113">
        <f t="shared" si="109"/>
        <v>0</v>
      </c>
      <c r="GW113">
        <v>1</v>
      </c>
      <c r="GX113">
        <f t="shared" si="110"/>
        <v>0</v>
      </c>
      <c r="HA113">
        <v>0</v>
      </c>
      <c r="HB113">
        <v>0</v>
      </c>
      <c r="HC113">
        <f t="shared" si="111"/>
        <v>0</v>
      </c>
      <c r="HE113" t="s">
        <v>3</v>
      </c>
      <c r="HF113" t="s">
        <v>3</v>
      </c>
      <c r="HI113">
        <f t="shared" si="112"/>
        <v>0</v>
      </c>
      <c r="HJ113">
        <f t="shared" si="113"/>
        <v>19296.650000000001</v>
      </c>
      <c r="HK113">
        <f t="shared" si="114"/>
        <v>14279.52</v>
      </c>
      <c r="HL113">
        <f t="shared" si="115"/>
        <v>6946.79</v>
      </c>
      <c r="HM113" t="s">
        <v>3</v>
      </c>
      <c r="HN113" t="s">
        <v>169</v>
      </c>
      <c r="HO113" t="s">
        <v>170</v>
      </c>
      <c r="HP113" t="s">
        <v>160</v>
      </c>
      <c r="HQ113" t="s">
        <v>160</v>
      </c>
      <c r="IK113">
        <v>0</v>
      </c>
    </row>
    <row r="114" spans="1:245" x14ac:dyDescent="0.2">
      <c r="A114">
        <v>17</v>
      </c>
      <c r="B114">
        <v>1</v>
      </c>
      <c r="C114">
        <f>ROW(SmtRes!A87)</f>
        <v>87</v>
      </c>
      <c r="D114">
        <f>ROW(EtalonRes!A90)</f>
        <v>90</v>
      </c>
      <c r="E114" t="s">
        <v>175</v>
      </c>
      <c r="F114" t="s">
        <v>176</v>
      </c>
      <c r="G114" t="s">
        <v>177</v>
      </c>
      <c r="H114" t="s">
        <v>178</v>
      </c>
      <c r="I114">
        <v>12</v>
      </c>
      <c r="J114">
        <v>0</v>
      </c>
      <c r="K114">
        <v>12</v>
      </c>
      <c r="O114">
        <f t="shared" si="80"/>
        <v>488.75</v>
      </c>
      <c r="P114">
        <f t="shared" si="81"/>
        <v>0</v>
      </c>
      <c r="Q114">
        <f t="shared" si="82"/>
        <v>0</v>
      </c>
      <c r="R114">
        <f t="shared" si="83"/>
        <v>0</v>
      </c>
      <c r="S114">
        <f t="shared" si="84"/>
        <v>488.75</v>
      </c>
      <c r="T114">
        <f t="shared" si="85"/>
        <v>0</v>
      </c>
      <c r="U114">
        <f t="shared" si="86"/>
        <v>37.908000000000001</v>
      </c>
      <c r="V114">
        <f t="shared" si="87"/>
        <v>0</v>
      </c>
      <c r="W114">
        <f t="shared" si="88"/>
        <v>0</v>
      </c>
      <c r="X114">
        <f t="shared" si="89"/>
        <v>361.68</v>
      </c>
      <c r="Y114">
        <f t="shared" si="89"/>
        <v>175.95</v>
      </c>
      <c r="AA114">
        <v>79195653</v>
      </c>
      <c r="AB114">
        <f t="shared" si="90"/>
        <v>40.728999999999999</v>
      </c>
      <c r="AC114">
        <f t="shared" si="91"/>
        <v>0</v>
      </c>
      <c r="AD114">
        <f t="shared" si="92"/>
        <v>0</v>
      </c>
      <c r="AE114">
        <f t="shared" si="93"/>
        <v>0</v>
      </c>
      <c r="AF114">
        <f t="shared" si="93"/>
        <v>40.728999999999999</v>
      </c>
      <c r="AG114">
        <f t="shared" si="94"/>
        <v>0</v>
      </c>
      <c r="AH114">
        <f t="shared" si="95"/>
        <v>3.1590000000000003</v>
      </c>
      <c r="AI114">
        <f t="shared" si="95"/>
        <v>0</v>
      </c>
      <c r="AJ114">
        <f t="shared" si="96"/>
        <v>0</v>
      </c>
      <c r="AK114">
        <v>31.33</v>
      </c>
      <c r="AL114">
        <v>0</v>
      </c>
      <c r="AM114">
        <v>0</v>
      </c>
      <c r="AN114">
        <v>0</v>
      </c>
      <c r="AO114">
        <v>31.33</v>
      </c>
      <c r="AP114">
        <v>0</v>
      </c>
      <c r="AQ114">
        <v>2.4300000000000002</v>
      </c>
      <c r="AR114">
        <v>0</v>
      </c>
      <c r="AS114">
        <v>0</v>
      </c>
      <c r="AT114">
        <v>74</v>
      </c>
      <c r="AU114">
        <v>36</v>
      </c>
      <c r="AV114">
        <v>1</v>
      </c>
      <c r="AW114">
        <v>1</v>
      </c>
      <c r="AZ114">
        <v>1</v>
      </c>
      <c r="BA114">
        <v>56.02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179</v>
      </c>
      <c r="BM114">
        <v>200001</v>
      </c>
      <c r="BN114">
        <v>0</v>
      </c>
      <c r="BO114" t="s">
        <v>20</v>
      </c>
      <c r="BP114">
        <v>1</v>
      </c>
      <c r="BQ114">
        <v>4</v>
      </c>
      <c r="BR114">
        <v>0</v>
      </c>
      <c r="BS114">
        <v>56.02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74</v>
      </c>
      <c r="CA114">
        <v>36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400</v>
      </c>
      <c r="CO114">
        <v>0</v>
      </c>
      <c r="CP114">
        <f t="shared" si="97"/>
        <v>488.75</v>
      </c>
      <c r="CQ114">
        <f t="shared" si="98"/>
        <v>0</v>
      </c>
      <c r="CR114">
        <f t="shared" si="99"/>
        <v>0</v>
      </c>
      <c r="CS114">
        <f t="shared" si="100"/>
        <v>0</v>
      </c>
      <c r="CT114">
        <f t="shared" si="100"/>
        <v>40.728999999999999</v>
      </c>
      <c r="CU114">
        <f t="shared" si="100"/>
        <v>0</v>
      </c>
      <c r="CV114">
        <f t="shared" si="100"/>
        <v>3.1590000000000003</v>
      </c>
      <c r="CW114">
        <f t="shared" si="100"/>
        <v>0</v>
      </c>
      <c r="CX114">
        <f t="shared" si="100"/>
        <v>0</v>
      </c>
      <c r="CY114">
        <f t="shared" si="101"/>
        <v>361.67500000000001</v>
      </c>
      <c r="CZ114">
        <f t="shared" si="102"/>
        <v>175.95</v>
      </c>
      <c r="DC114" t="s">
        <v>3</v>
      </c>
      <c r="DD114" t="s">
        <v>3</v>
      </c>
      <c r="DE114" t="s">
        <v>165</v>
      </c>
      <c r="DF114" t="s">
        <v>165</v>
      </c>
      <c r="DG114" t="s">
        <v>165</v>
      </c>
      <c r="DH114" t="s">
        <v>3</v>
      </c>
      <c r="DI114" t="s">
        <v>165</v>
      </c>
      <c r="DJ114" t="s">
        <v>165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178</v>
      </c>
      <c r="DW114" t="s">
        <v>178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71527435</v>
      </c>
      <c r="EF114">
        <v>4</v>
      </c>
      <c r="EG114" t="s">
        <v>160</v>
      </c>
      <c r="EH114">
        <v>83</v>
      </c>
      <c r="EI114" t="s">
        <v>160</v>
      </c>
      <c r="EJ114">
        <v>4</v>
      </c>
      <c r="EK114">
        <v>200001</v>
      </c>
      <c r="EL114" t="s">
        <v>166</v>
      </c>
      <c r="EM114" t="s">
        <v>167</v>
      </c>
      <c r="EO114" t="s">
        <v>168</v>
      </c>
      <c r="EQ114">
        <v>0</v>
      </c>
      <c r="ER114">
        <v>31.33</v>
      </c>
      <c r="ES114">
        <v>0</v>
      </c>
      <c r="ET114">
        <v>0</v>
      </c>
      <c r="EU114">
        <v>0</v>
      </c>
      <c r="EV114">
        <v>31.33</v>
      </c>
      <c r="EW114">
        <v>2.4300000000000002</v>
      </c>
      <c r="EX114">
        <v>0</v>
      </c>
      <c r="EY114">
        <v>0</v>
      </c>
      <c r="FQ114">
        <v>0</v>
      </c>
      <c r="FR114">
        <f t="shared" si="103"/>
        <v>0</v>
      </c>
      <c r="FS114">
        <v>0</v>
      </c>
      <c r="FX114">
        <v>74</v>
      </c>
      <c r="FY114">
        <v>36</v>
      </c>
      <c r="GA114" t="s">
        <v>3</v>
      </c>
      <c r="GD114">
        <v>1</v>
      </c>
      <c r="GF114">
        <v>-1582629695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4"/>
        <v>0</v>
      </c>
      <c r="GM114">
        <f t="shared" si="105"/>
        <v>1026.3800000000001</v>
      </c>
      <c r="GN114">
        <f t="shared" si="106"/>
        <v>0</v>
      </c>
      <c r="GO114">
        <f t="shared" si="107"/>
        <v>0</v>
      </c>
      <c r="GP114">
        <f t="shared" si="108"/>
        <v>1026.3800000000001</v>
      </c>
      <c r="GR114">
        <v>0</v>
      </c>
      <c r="GS114">
        <v>3</v>
      </c>
      <c r="GT114">
        <v>0</v>
      </c>
      <c r="GU114" t="s">
        <v>3</v>
      </c>
      <c r="GV114">
        <f t="shared" si="109"/>
        <v>0</v>
      </c>
      <c r="GW114">
        <v>1</v>
      </c>
      <c r="GX114">
        <f t="shared" si="110"/>
        <v>0</v>
      </c>
      <c r="HA114">
        <v>0</v>
      </c>
      <c r="HB114">
        <v>0</v>
      </c>
      <c r="HC114">
        <f t="shared" si="111"/>
        <v>0</v>
      </c>
      <c r="HE114" t="s">
        <v>3</v>
      </c>
      <c r="HF114" t="s">
        <v>3</v>
      </c>
      <c r="HI114">
        <f t="shared" si="112"/>
        <v>0</v>
      </c>
      <c r="HJ114">
        <f t="shared" si="113"/>
        <v>27379.78</v>
      </c>
      <c r="HK114">
        <f t="shared" si="114"/>
        <v>20261.04</v>
      </c>
      <c r="HL114">
        <f t="shared" si="115"/>
        <v>9856.7199999999993</v>
      </c>
      <c r="HM114" t="s">
        <v>3</v>
      </c>
      <c r="HN114" t="s">
        <v>169</v>
      </c>
      <c r="HO114" t="s">
        <v>170</v>
      </c>
      <c r="HP114" t="s">
        <v>160</v>
      </c>
      <c r="HQ114" t="s">
        <v>160</v>
      </c>
      <c r="IK114">
        <v>0</v>
      </c>
    </row>
    <row r="115" spans="1:245" x14ac:dyDescent="0.2">
      <c r="A115">
        <v>17</v>
      </c>
      <c r="B115">
        <v>1</v>
      </c>
      <c r="C115">
        <f>ROW(SmtRes!A89)</f>
        <v>89</v>
      </c>
      <c r="D115">
        <f>ROW(EtalonRes!A92)</f>
        <v>92</v>
      </c>
      <c r="E115" t="s">
        <v>180</v>
      </c>
      <c r="F115" t="s">
        <v>181</v>
      </c>
      <c r="G115" t="s">
        <v>182</v>
      </c>
      <c r="H115" t="s">
        <v>31</v>
      </c>
      <c r="I115">
        <v>10</v>
      </c>
      <c r="J115">
        <v>0</v>
      </c>
      <c r="K115">
        <v>10</v>
      </c>
      <c r="O115">
        <f t="shared" si="80"/>
        <v>136.5</v>
      </c>
      <c r="P115">
        <f t="shared" si="81"/>
        <v>0</v>
      </c>
      <c r="Q115">
        <f t="shared" si="82"/>
        <v>0</v>
      </c>
      <c r="R115">
        <f t="shared" si="83"/>
        <v>0</v>
      </c>
      <c r="S115">
        <f t="shared" si="84"/>
        <v>136.5</v>
      </c>
      <c r="T115">
        <f t="shared" si="85"/>
        <v>0</v>
      </c>
      <c r="U115">
        <f t="shared" si="86"/>
        <v>10.66</v>
      </c>
      <c r="V115">
        <f t="shared" si="87"/>
        <v>0</v>
      </c>
      <c r="W115">
        <f t="shared" si="88"/>
        <v>0</v>
      </c>
      <c r="X115">
        <f t="shared" si="89"/>
        <v>101.01</v>
      </c>
      <c r="Y115">
        <f t="shared" si="89"/>
        <v>49.14</v>
      </c>
      <c r="AA115">
        <v>79195653</v>
      </c>
      <c r="AB115">
        <f t="shared" si="90"/>
        <v>13.65</v>
      </c>
      <c r="AC115">
        <f t="shared" si="91"/>
        <v>0</v>
      </c>
      <c r="AD115">
        <f t="shared" si="92"/>
        <v>0</v>
      </c>
      <c r="AE115">
        <f t="shared" si="93"/>
        <v>0</v>
      </c>
      <c r="AF115">
        <f t="shared" si="93"/>
        <v>13.65</v>
      </c>
      <c r="AG115">
        <f t="shared" si="94"/>
        <v>0</v>
      </c>
      <c r="AH115">
        <f t="shared" si="95"/>
        <v>1.0660000000000001</v>
      </c>
      <c r="AI115">
        <f t="shared" si="95"/>
        <v>0</v>
      </c>
      <c r="AJ115">
        <f t="shared" si="96"/>
        <v>0</v>
      </c>
      <c r="AK115">
        <v>10.5</v>
      </c>
      <c r="AL115">
        <v>0</v>
      </c>
      <c r="AM115">
        <v>0</v>
      </c>
      <c r="AN115">
        <v>0</v>
      </c>
      <c r="AO115">
        <v>10.5</v>
      </c>
      <c r="AP115">
        <v>0</v>
      </c>
      <c r="AQ115">
        <v>0.82</v>
      </c>
      <c r="AR115">
        <v>0</v>
      </c>
      <c r="AS115">
        <v>0</v>
      </c>
      <c r="AT115">
        <v>74</v>
      </c>
      <c r="AU115">
        <v>36</v>
      </c>
      <c r="AV115">
        <v>1</v>
      </c>
      <c r="AW115">
        <v>1</v>
      </c>
      <c r="AZ115">
        <v>1</v>
      </c>
      <c r="BA115">
        <v>56.02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183</v>
      </c>
      <c r="BM115">
        <v>200001</v>
      </c>
      <c r="BN115">
        <v>0</v>
      </c>
      <c r="BO115" t="s">
        <v>20</v>
      </c>
      <c r="BP115">
        <v>1</v>
      </c>
      <c r="BQ115">
        <v>4</v>
      </c>
      <c r="BR115">
        <v>0</v>
      </c>
      <c r="BS115">
        <v>56.02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74</v>
      </c>
      <c r="CA115">
        <v>36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400</v>
      </c>
      <c r="CO115">
        <v>0</v>
      </c>
      <c r="CP115">
        <f t="shared" si="97"/>
        <v>136.5</v>
      </c>
      <c r="CQ115">
        <f t="shared" si="98"/>
        <v>0</v>
      </c>
      <c r="CR115">
        <f t="shared" si="99"/>
        <v>0</v>
      </c>
      <c r="CS115">
        <f t="shared" si="100"/>
        <v>0</v>
      </c>
      <c r="CT115">
        <f t="shared" si="100"/>
        <v>13.65</v>
      </c>
      <c r="CU115">
        <f t="shared" si="100"/>
        <v>0</v>
      </c>
      <c r="CV115">
        <f t="shared" si="100"/>
        <v>1.0660000000000001</v>
      </c>
      <c r="CW115">
        <f t="shared" si="100"/>
        <v>0</v>
      </c>
      <c r="CX115">
        <f t="shared" si="100"/>
        <v>0</v>
      </c>
      <c r="CY115">
        <f t="shared" si="101"/>
        <v>101.01</v>
      </c>
      <c r="CZ115">
        <f t="shared" si="102"/>
        <v>49.14</v>
      </c>
      <c r="DC115" t="s">
        <v>3</v>
      </c>
      <c r="DD115" t="s">
        <v>3</v>
      </c>
      <c r="DE115" t="s">
        <v>165</v>
      </c>
      <c r="DF115" t="s">
        <v>165</v>
      </c>
      <c r="DG115" t="s">
        <v>165</v>
      </c>
      <c r="DH115" t="s">
        <v>3</v>
      </c>
      <c r="DI115" t="s">
        <v>165</v>
      </c>
      <c r="DJ115" t="s">
        <v>165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31</v>
      </c>
      <c r="DW115" t="s">
        <v>31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71527435</v>
      </c>
      <c r="EF115">
        <v>4</v>
      </c>
      <c r="EG115" t="s">
        <v>160</v>
      </c>
      <c r="EH115">
        <v>83</v>
      </c>
      <c r="EI115" t="s">
        <v>160</v>
      </c>
      <c r="EJ115">
        <v>4</v>
      </c>
      <c r="EK115">
        <v>200001</v>
      </c>
      <c r="EL115" t="s">
        <v>166</v>
      </c>
      <c r="EM115" t="s">
        <v>167</v>
      </c>
      <c r="EO115" t="s">
        <v>168</v>
      </c>
      <c r="EQ115">
        <v>0</v>
      </c>
      <c r="ER115">
        <v>10.5</v>
      </c>
      <c r="ES115">
        <v>0</v>
      </c>
      <c r="ET115">
        <v>0</v>
      </c>
      <c r="EU115">
        <v>0</v>
      </c>
      <c r="EV115">
        <v>10.5</v>
      </c>
      <c r="EW115">
        <v>0.82</v>
      </c>
      <c r="EX115">
        <v>0</v>
      </c>
      <c r="EY115">
        <v>0</v>
      </c>
      <c r="FQ115">
        <v>0</v>
      </c>
      <c r="FR115">
        <f t="shared" si="103"/>
        <v>0</v>
      </c>
      <c r="FS115">
        <v>0</v>
      </c>
      <c r="FX115">
        <v>74</v>
      </c>
      <c r="FY115">
        <v>36</v>
      </c>
      <c r="GA115" t="s">
        <v>3</v>
      </c>
      <c r="GD115">
        <v>1</v>
      </c>
      <c r="GF115">
        <v>1726805887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4"/>
        <v>0</v>
      </c>
      <c r="GM115">
        <f t="shared" si="105"/>
        <v>286.64999999999998</v>
      </c>
      <c r="GN115">
        <f t="shared" si="106"/>
        <v>0</v>
      </c>
      <c r="GO115">
        <f t="shared" si="107"/>
        <v>0</v>
      </c>
      <c r="GP115">
        <f t="shared" si="108"/>
        <v>286.64999999999998</v>
      </c>
      <c r="GR115">
        <v>0</v>
      </c>
      <c r="GS115">
        <v>3</v>
      </c>
      <c r="GT115">
        <v>0</v>
      </c>
      <c r="GU115" t="s">
        <v>3</v>
      </c>
      <c r="GV115">
        <f t="shared" si="109"/>
        <v>0</v>
      </c>
      <c r="GW115">
        <v>1</v>
      </c>
      <c r="GX115">
        <f t="shared" si="110"/>
        <v>0</v>
      </c>
      <c r="HA115">
        <v>0</v>
      </c>
      <c r="HB115">
        <v>0</v>
      </c>
      <c r="HC115">
        <f t="shared" si="111"/>
        <v>0</v>
      </c>
      <c r="HE115" t="s">
        <v>3</v>
      </c>
      <c r="HF115" t="s">
        <v>3</v>
      </c>
      <c r="HI115">
        <f t="shared" si="112"/>
        <v>0</v>
      </c>
      <c r="HJ115">
        <f t="shared" si="113"/>
        <v>7646.73</v>
      </c>
      <c r="HK115">
        <f t="shared" si="114"/>
        <v>5658.58</v>
      </c>
      <c r="HL115">
        <f t="shared" si="115"/>
        <v>2752.82</v>
      </c>
      <c r="HM115" t="s">
        <v>3</v>
      </c>
      <c r="HN115" t="s">
        <v>169</v>
      </c>
      <c r="HO115" t="s">
        <v>170</v>
      </c>
      <c r="HP115" t="s">
        <v>160</v>
      </c>
      <c r="HQ115" t="s">
        <v>160</v>
      </c>
      <c r="IK115">
        <v>0</v>
      </c>
    </row>
    <row r="116" spans="1:245" x14ac:dyDescent="0.2">
      <c r="A116">
        <v>17</v>
      </c>
      <c r="B116">
        <v>1</v>
      </c>
      <c r="C116">
        <f>ROW(SmtRes!A91)</f>
        <v>91</v>
      </c>
      <c r="D116">
        <f>ROW(EtalonRes!A94)</f>
        <v>94</v>
      </c>
      <c r="E116" t="s">
        <v>184</v>
      </c>
      <c r="F116" t="s">
        <v>185</v>
      </c>
      <c r="G116" t="s">
        <v>186</v>
      </c>
      <c r="H116" t="s">
        <v>31</v>
      </c>
      <c r="I116">
        <v>2</v>
      </c>
      <c r="J116">
        <v>0</v>
      </c>
      <c r="K116">
        <v>2</v>
      </c>
      <c r="O116">
        <f t="shared" si="80"/>
        <v>53.95</v>
      </c>
      <c r="P116">
        <f t="shared" si="81"/>
        <v>0</v>
      </c>
      <c r="Q116">
        <f t="shared" si="82"/>
        <v>0</v>
      </c>
      <c r="R116">
        <f t="shared" si="83"/>
        <v>0</v>
      </c>
      <c r="S116">
        <f t="shared" si="84"/>
        <v>53.95</v>
      </c>
      <c r="T116">
        <f t="shared" si="85"/>
        <v>0</v>
      </c>
      <c r="U116">
        <f t="shared" si="86"/>
        <v>4.2119999999999997</v>
      </c>
      <c r="V116">
        <f t="shared" si="87"/>
        <v>0</v>
      </c>
      <c r="W116">
        <f t="shared" si="88"/>
        <v>0</v>
      </c>
      <c r="X116">
        <f t="shared" si="89"/>
        <v>39.92</v>
      </c>
      <c r="Y116">
        <f t="shared" si="89"/>
        <v>19.420000000000002</v>
      </c>
      <c r="AA116">
        <v>79195653</v>
      </c>
      <c r="AB116">
        <f t="shared" si="90"/>
        <v>26.975000000000001</v>
      </c>
      <c r="AC116">
        <f t="shared" si="91"/>
        <v>0</v>
      </c>
      <c r="AD116">
        <f t="shared" si="92"/>
        <v>0</v>
      </c>
      <c r="AE116">
        <f t="shared" si="93"/>
        <v>0</v>
      </c>
      <c r="AF116">
        <f t="shared" si="93"/>
        <v>26.975000000000001</v>
      </c>
      <c r="AG116">
        <f t="shared" si="94"/>
        <v>0</v>
      </c>
      <c r="AH116">
        <f t="shared" si="95"/>
        <v>2.1060000000000003</v>
      </c>
      <c r="AI116">
        <f t="shared" si="95"/>
        <v>0</v>
      </c>
      <c r="AJ116">
        <f t="shared" si="96"/>
        <v>0</v>
      </c>
      <c r="AK116">
        <v>20.75</v>
      </c>
      <c r="AL116">
        <v>0</v>
      </c>
      <c r="AM116">
        <v>0</v>
      </c>
      <c r="AN116">
        <v>0</v>
      </c>
      <c r="AO116">
        <v>20.75</v>
      </c>
      <c r="AP116">
        <v>0</v>
      </c>
      <c r="AQ116">
        <v>1.62</v>
      </c>
      <c r="AR116">
        <v>0</v>
      </c>
      <c r="AS116">
        <v>0</v>
      </c>
      <c r="AT116">
        <v>74</v>
      </c>
      <c r="AU116">
        <v>36</v>
      </c>
      <c r="AV116">
        <v>1</v>
      </c>
      <c r="AW116">
        <v>1</v>
      </c>
      <c r="AZ116">
        <v>1</v>
      </c>
      <c r="BA116">
        <v>56.02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187</v>
      </c>
      <c r="BM116">
        <v>200001</v>
      </c>
      <c r="BN116">
        <v>0</v>
      </c>
      <c r="BO116" t="s">
        <v>20</v>
      </c>
      <c r="BP116">
        <v>1</v>
      </c>
      <c r="BQ116">
        <v>4</v>
      </c>
      <c r="BR116">
        <v>0</v>
      </c>
      <c r="BS116">
        <v>56.02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74</v>
      </c>
      <c r="CA116">
        <v>36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400</v>
      </c>
      <c r="CO116">
        <v>0</v>
      </c>
      <c r="CP116">
        <f t="shared" si="97"/>
        <v>53.95</v>
      </c>
      <c r="CQ116">
        <f t="shared" si="98"/>
        <v>0</v>
      </c>
      <c r="CR116">
        <f t="shared" si="99"/>
        <v>0</v>
      </c>
      <c r="CS116">
        <f t="shared" si="100"/>
        <v>0</v>
      </c>
      <c r="CT116">
        <f t="shared" si="100"/>
        <v>26.975000000000001</v>
      </c>
      <c r="CU116">
        <f t="shared" si="100"/>
        <v>0</v>
      </c>
      <c r="CV116">
        <f t="shared" si="100"/>
        <v>2.1060000000000003</v>
      </c>
      <c r="CW116">
        <f t="shared" si="100"/>
        <v>0</v>
      </c>
      <c r="CX116">
        <f t="shared" si="100"/>
        <v>0</v>
      </c>
      <c r="CY116">
        <f t="shared" si="101"/>
        <v>39.923000000000002</v>
      </c>
      <c r="CZ116">
        <f t="shared" si="102"/>
        <v>19.422000000000001</v>
      </c>
      <c r="DC116" t="s">
        <v>3</v>
      </c>
      <c r="DD116" t="s">
        <v>3</v>
      </c>
      <c r="DE116" t="s">
        <v>165</v>
      </c>
      <c r="DF116" t="s">
        <v>165</v>
      </c>
      <c r="DG116" t="s">
        <v>165</v>
      </c>
      <c r="DH116" t="s">
        <v>3</v>
      </c>
      <c r="DI116" t="s">
        <v>165</v>
      </c>
      <c r="DJ116" t="s">
        <v>165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31</v>
      </c>
      <c r="DW116" t="s">
        <v>31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71527435</v>
      </c>
      <c r="EF116">
        <v>4</v>
      </c>
      <c r="EG116" t="s">
        <v>160</v>
      </c>
      <c r="EH116">
        <v>83</v>
      </c>
      <c r="EI116" t="s">
        <v>160</v>
      </c>
      <c r="EJ116">
        <v>4</v>
      </c>
      <c r="EK116">
        <v>200001</v>
      </c>
      <c r="EL116" t="s">
        <v>166</v>
      </c>
      <c r="EM116" t="s">
        <v>167</v>
      </c>
      <c r="EO116" t="s">
        <v>168</v>
      </c>
      <c r="EQ116">
        <v>0</v>
      </c>
      <c r="ER116">
        <v>20.75</v>
      </c>
      <c r="ES116">
        <v>0</v>
      </c>
      <c r="ET116">
        <v>0</v>
      </c>
      <c r="EU116">
        <v>0</v>
      </c>
      <c r="EV116">
        <v>20.75</v>
      </c>
      <c r="EW116">
        <v>1.62</v>
      </c>
      <c r="EX116">
        <v>0</v>
      </c>
      <c r="EY116">
        <v>0</v>
      </c>
      <c r="FQ116">
        <v>0</v>
      </c>
      <c r="FR116">
        <f t="shared" si="103"/>
        <v>0</v>
      </c>
      <c r="FS116">
        <v>0</v>
      </c>
      <c r="FX116">
        <v>74</v>
      </c>
      <c r="FY116">
        <v>36</v>
      </c>
      <c r="GA116" t="s">
        <v>3</v>
      </c>
      <c r="GD116">
        <v>1</v>
      </c>
      <c r="GF116">
        <v>1565950308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4"/>
        <v>0</v>
      </c>
      <c r="GM116">
        <f t="shared" si="105"/>
        <v>113.29</v>
      </c>
      <c r="GN116">
        <f t="shared" si="106"/>
        <v>0</v>
      </c>
      <c r="GO116">
        <f t="shared" si="107"/>
        <v>0</v>
      </c>
      <c r="GP116">
        <f t="shared" si="108"/>
        <v>113.29</v>
      </c>
      <c r="GR116">
        <v>0</v>
      </c>
      <c r="GS116">
        <v>3</v>
      </c>
      <c r="GT116">
        <v>0</v>
      </c>
      <c r="GU116" t="s">
        <v>3</v>
      </c>
      <c r="GV116">
        <f t="shared" si="109"/>
        <v>0</v>
      </c>
      <c r="GW116">
        <v>1</v>
      </c>
      <c r="GX116">
        <f t="shared" si="110"/>
        <v>0</v>
      </c>
      <c r="HA116">
        <v>0</v>
      </c>
      <c r="HB116">
        <v>0</v>
      </c>
      <c r="HC116">
        <f t="shared" si="111"/>
        <v>0</v>
      </c>
      <c r="HE116" t="s">
        <v>3</v>
      </c>
      <c r="HF116" t="s">
        <v>3</v>
      </c>
      <c r="HI116">
        <f t="shared" si="112"/>
        <v>0</v>
      </c>
      <c r="HJ116">
        <f t="shared" si="113"/>
        <v>3022.28</v>
      </c>
      <c r="HK116">
        <f t="shared" si="114"/>
        <v>2236.4899999999998</v>
      </c>
      <c r="HL116">
        <f t="shared" si="115"/>
        <v>1088.02</v>
      </c>
      <c r="HM116" t="s">
        <v>3</v>
      </c>
      <c r="HN116" t="s">
        <v>169</v>
      </c>
      <c r="HO116" t="s">
        <v>170</v>
      </c>
      <c r="HP116" t="s">
        <v>160</v>
      </c>
      <c r="HQ116" t="s">
        <v>160</v>
      </c>
      <c r="IK116">
        <v>0</v>
      </c>
    </row>
    <row r="117" spans="1:245" x14ac:dyDescent="0.2">
      <c r="A117">
        <v>17</v>
      </c>
      <c r="B117">
        <v>1</v>
      </c>
      <c r="C117">
        <f>ROW(SmtRes!A93)</f>
        <v>93</v>
      </c>
      <c r="D117">
        <f>ROW(EtalonRes!A96)</f>
        <v>96</v>
      </c>
      <c r="E117" t="s">
        <v>188</v>
      </c>
      <c r="F117" t="s">
        <v>189</v>
      </c>
      <c r="G117" t="s">
        <v>190</v>
      </c>
      <c r="H117" t="s">
        <v>191</v>
      </c>
      <c r="I117">
        <f>ROUND(10/100,7)</f>
        <v>0.1</v>
      </c>
      <c r="J117">
        <v>0</v>
      </c>
      <c r="K117">
        <f>ROUND(10/100,7)</f>
        <v>0.1</v>
      </c>
      <c r="O117">
        <f t="shared" si="80"/>
        <v>21.57</v>
      </c>
      <c r="P117">
        <f t="shared" si="81"/>
        <v>0</v>
      </c>
      <c r="Q117">
        <f t="shared" si="82"/>
        <v>0</v>
      </c>
      <c r="R117">
        <f t="shared" si="83"/>
        <v>0</v>
      </c>
      <c r="S117">
        <f t="shared" si="84"/>
        <v>21.57</v>
      </c>
      <c r="T117">
        <f t="shared" si="85"/>
        <v>0</v>
      </c>
      <c r="U117">
        <f t="shared" si="86"/>
        <v>1.6848000000000001</v>
      </c>
      <c r="V117">
        <f t="shared" si="87"/>
        <v>0</v>
      </c>
      <c r="W117">
        <f t="shared" si="88"/>
        <v>0</v>
      </c>
      <c r="X117">
        <f t="shared" si="89"/>
        <v>15.96</v>
      </c>
      <c r="Y117">
        <f t="shared" si="89"/>
        <v>7.77</v>
      </c>
      <c r="AA117">
        <v>79195653</v>
      </c>
      <c r="AB117">
        <f t="shared" si="90"/>
        <v>215.73500000000001</v>
      </c>
      <c r="AC117">
        <f t="shared" si="91"/>
        <v>0</v>
      </c>
      <c r="AD117">
        <f t="shared" si="92"/>
        <v>0</v>
      </c>
      <c r="AE117">
        <f t="shared" si="93"/>
        <v>0</v>
      </c>
      <c r="AF117">
        <f t="shared" si="93"/>
        <v>215.73500000000001</v>
      </c>
      <c r="AG117">
        <f t="shared" si="94"/>
        <v>0</v>
      </c>
      <c r="AH117">
        <f t="shared" si="95"/>
        <v>16.848000000000003</v>
      </c>
      <c r="AI117">
        <f t="shared" si="95"/>
        <v>0</v>
      </c>
      <c r="AJ117">
        <f t="shared" si="96"/>
        <v>0</v>
      </c>
      <c r="AK117">
        <v>165.95</v>
      </c>
      <c r="AL117">
        <v>0</v>
      </c>
      <c r="AM117">
        <v>0</v>
      </c>
      <c r="AN117">
        <v>0</v>
      </c>
      <c r="AO117">
        <v>165.95</v>
      </c>
      <c r="AP117">
        <v>0</v>
      </c>
      <c r="AQ117">
        <v>12.96</v>
      </c>
      <c r="AR117">
        <v>0</v>
      </c>
      <c r="AS117">
        <v>0</v>
      </c>
      <c r="AT117">
        <v>74</v>
      </c>
      <c r="AU117">
        <v>36</v>
      </c>
      <c r="AV117">
        <v>1</v>
      </c>
      <c r="AW117">
        <v>1</v>
      </c>
      <c r="AZ117">
        <v>1</v>
      </c>
      <c r="BA117">
        <v>56.02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192</v>
      </c>
      <c r="BM117">
        <v>200001</v>
      </c>
      <c r="BN117">
        <v>0</v>
      </c>
      <c r="BO117" t="s">
        <v>20</v>
      </c>
      <c r="BP117">
        <v>1</v>
      </c>
      <c r="BQ117">
        <v>4</v>
      </c>
      <c r="BR117">
        <v>0</v>
      </c>
      <c r="BS117">
        <v>56.02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74</v>
      </c>
      <c r="CA117">
        <v>36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400</v>
      </c>
      <c r="CO117">
        <v>0</v>
      </c>
      <c r="CP117">
        <f t="shared" si="97"/>
        <v>21.57</v>
      </c>
      <c r="CQ117">
        <f t="shared" si="98"/>
        <v>0</v>
      </c>
      <c r="CR117">
        <f t="shared" si="99"/>
        <v>0</v>
      </c>
      <c r="CS117">
        <f t="shared" si="100"/>
        <v>0</v>
      </c>
      <c r="CT117">
        <f t="shared" si="100"/>
        <v>215.73500000000001</v>
      </c>
      <c r="CU117">
        <f t="shared" si="100"/>
        <v>0</v>
      </c>
      <c r="CV117">
        <f t="shared" si="100"/>
        <v>16.848000000000003</v>
      </c>
      <c r="CW117">
        <f t="shared" si="100"/>
        <v>0</v>
      </c>
      <c r="CX117">
        <f t="shared" si="100"/>
        <v>0</v>
      </c>
      <c r="CY117">
        <f t="shared" si="101"/>
        <v>15.9618</v>
      </c>
      <c r="CZ117">
        <f t="shared" si="102"/>
        <v>7.7652000000000001</v>
      </c>
      <c r="DC117" t="s">
        <v>3</v>
      </c>
      <c r="DD117" t="s">
        <v>3</v>
      </c>
      <c r="DE117" t="s">
        <v>165</v>
      </c>
      <c r="DF117" t="s">
        <v>165</v>
      </c>
      <c r="DG117" t="s">
        <v>165</v>
      </c>
      <c r="DH117" t="s">
        <v>3</v>
      </c>
      <c r="DI117" t="s">
        <v>165</v>
      </c>
      <c r="DJ117" t="s">
        <v>165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191</v>
      </c>
      <c r="DW117" t="s">
        <v>191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71527435</v>
      </c>
      <c r="EF117">
        <v>4</v>
      </c>
      <c r="EG117" t="s">
        <v>160</v>
      </c>
      <c r="EH117">
        <v>83</v>
      </c>
      <c r="EI117" t="s">
        <v>160</v>
      </c>
      <c r="EJ117">
        <v>4</v>
      </c>
      <c r="EK117">
        <v>200001</v>
      </c>
      <c r="EL117" t="s">
        <v>166</v>
      </c>
      <c r="EM117" t="s">
        <v>167</v>
      </c>
      <c r="EO117" t="s">
        <v>168</v>
      </c>
      <c r="EQ117">
        <v>0</v>
      </c>
      <c r="ER117">
        <v>165.95</v>
      </c>
      <c r="ES117">
        <v>0</v>
      </c>
      <c r="ET117">
        <v>0</v>
      </c>
      <c r="EU117">
        <v>0</v>
      </c>
      <c r="EV117">
        <v>165.95</v>
      </c>
      <c r="EW117">
        <v>12.96</v>
      </c>
      <c r="EX117">
        <v>0</v>
      </c>
      <c r="EY117">
        <v>0</v>
      </c>
      <c r="FQ117">
        <v>0</v>
      </c>
      <c r="FR117">
        <f t="shared" si="103"/>
        <v>0</v>
      </c>
      <c r="FS117">
        <v>0</v>
      </c>
      <c r="FX117">
        <v>74</v>
      </c>
      <c r="FY117">
        <v>36</v>
      </c>
      <c r="GA117" t="s">
        <v>3</v>
      </c>
      <c r="GD117">
        <v>1</v>
      </c>
      <c r="GF117">
        <v>-102306064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04"/>
        <v>0</v>
      </c>
      <c r="GM117">
        <f t="shared" si="105"/>
        <v>45.3</v>
      </c>
      <c r="GN117">
        <f t="shared" si="106"/>
        <v>0</v>
      </c>
      <c r="GO117">
        <f t="shared" si="107"/>
        <v>0</v>
      </c>
      <c r="GP117">
        <f t="shared" si="108"/>
        <v>45.3</v>
      </c>
      <c r="GR117">
        <v>0</v>
      </c>
      <c r="GS117">
        <v>3</v>
      </c>
      <c r="GT117">
        <v>0</v>
      </c>
      <c r="GU117" t="s">
        <v>3</v>
      </c>
      <c r="GV117">
        <f t="shared" si="109"/>
        <v>0</v>
      </c>
      <c r="GW117">
        <v>1</v>
      </c>
      <c r="GX117">
        <f t="shared" si="110"/>
        <v>0</v>
      </c>
      <c r="HA117">
        <v>0</v>
      </c>
      <c r="HB117">
        <v>0</v>
      </c>
      <c r="HC117">
        <f t="shared" si="111"/>
        <v>0</v>
      </c>
      <c r="HE117" t="s">
        <v>3</v>
      </c>
      <c r="HF117" t="s">
        <v>3</v>
      </c>
      <c r="HI117">
        <f t="shared" si="112"/>
        <v>0</v>
      </c>
      <c r="HJ117">
        <f t="shared" si="113"/>
        <v>1208.3499999999999</v>
      </c>
      <c r="HK117">
        <f t="shared" si="114"/>
        <v>894.18</v>
      </c>
      <c r="HL117">
        <f t="shared" si="115"/>
        <v>435.01</v>
      </c>
      <c r="HM117" t="s">
        <v>3</v>
      </c>
      <c r="HN117" t="s">
        <v>169</v>
      </c>
      <c r="HO117" t="s">
        <v>170</v>
      </c>
      <c r="HP117" t="s">
        <v>160</v>
      </c>
      <c r="HQ117" t="s">
        <v>160</v>
      </c>
      <c r="IK117">
        <v>0</v>
      </c>
    </row>
    <row r="118" spans="1:245" x14ac:dyDescent="0.2">
      <c r="A118">
        <v>17</v>
      </c>
      <c r="B118">
        <v>1</v>
      </c>
      <c r="E118" t="s">
        <v>193</v>
      </c>
      <c r="F118" t="s">
        <v>194</v>
      </c>
      <c r="G118" t="s">
        <v>195</v>
      </c>
      <c r="H118" t="s">
        <v>196</v>
      </c>
      <c r="I118">
        <v>8</v>
      </c>
      <c r="J118">
        <v>0</v>
      </c>
      <c r="K118">
        <v>8</v>
      </c>
      <c r="O118">
        <f t="shared" si="80"/>
        <v>891.36</v>
      </c>
      <c r="P118">
        <f t="shared" si="81"/>
        <v>0</v>
      </c>
      <c r="Q118">
        <f t="shared" si="82"/>
        <v>891.36</v>
      </c>
      <c r="R118">
        <f t="shared" si="83"/>
        <v>60.08</v>
      </c>
      <c r="S118">
        <f t="shared" si="84"/>
        <v>0</v>
      </c>
      <c r="T118">
        <f t="shared" si="85"/>
        <v>0</v>
      </c>
      <c r="U118">
        <f t="shared" si="86"/>
        <v>0</v>
      </c>
      <c r="V118">
        <f t="shared" si="87"/>
        <v>0</v>
      </c>
      <c r="W118">
        <f t="shared" si="88"/>
        <v>0</v>
      </c>
      <c r="X118">
        <f t="shared" si="89"/>
        <v>0</v>
      </c>
      <c r="Y118">
        <f t="shared" si="89"/>
        <v>0</v>
      </c>
      <c r="AA118">
        <v>79195653</v>
      </c>
      <c r="AB118">
        <f t="shared" si="90"/>
        <v>111.42</v>
      </c>
      <c r="AC118">
        <f t="shared" si="91"/>
        <v>0</v>
      </c>
      <c r="AD118">
        <f>ROUND((((ET118)-(EU118))+AE118),6)</f>
        <v>111.42</v>
      </c>
      <c r="AE118">
        <f>ROUND((EU118),6)</f>
        <v>7.51</v>
      </c>
      <c r="AF118">
        <f>ROUND((EV118),6)</f>
        <v>0</v>
      </c>
      <c r="AG118">
        <f t="shared" si="94"/>
        <v>0</v>
      </c>
      <c r="AH118">
        <f>(EW118)</f>
        <v>0</v>
      </c>
      <c r="AI118">
        <f>(EX118)</f>
        <v>0</v>
      </c>
      <c r="AJ118">
        <f t="shared" si="96"/>
        <v>0</v>
      </c>
      <c r="AK118">
        <v>111.42</v>
      </c>
      <c r="AL118">
        <v>0</v>
      </c>
      <c r="AM118">
        <v>111.42</v>
      </c>
      <c r="AN118">
        <v>7.51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2</v>
      </c>
      <c r="BI118">
        <v>1</v>
      </c>
      <c r="BJ118" t="s">
        <v>197</v>
      </c>
      <c r="BM118">
        <v>400001</v>
      </c>
      <c r="BN118">
        <v>0</v>
      </c>
      <c r="BO118" t="s">
        <v>198</v>
      </c>
      <c r="BP118">
        <v>1</v>
      </c>
      <c r="BQ118">
        <v>7</v>
      </c>
      <c r="BR118">
        <v>0</v>
      </c>
      <c r="BS118">
        <v>56.02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891.36</v>
      </c>
      <c r="CQ118">
        <f t="shared" si="98"/>
        <v>0</v>
      </c>
      <c r="CR118">
        <f>(((ET118)*BB118-(EU118))+AE118)</f>
        <v>111.42</v>
      </c>
      <c r="CS118">
        <f t="shared" si="100"/>
        <v>7.51</v>
      </c>
      <c r="CT118">
        <f t="shared" si="100"/>
        <v>0</v>
      </c>
      <c r="CU118">
        <f t="shared" si="100"/>
        <v>0</v>
      </c>
      <c r="CV118">
        <f t="shared" si="100"/>
        <v>0</v>
      </c>
      <c r="CW118">
        <f t="shared" si="100"/>
        <v>0</v>
      </c>
      <c r="CX118">
        <f t="shared" si="100"/>
        <v>0</v>
      </c>
      <c r="CY118">
        <f t="shared" si="101"/>
        <v>0</v>
      </c>
      <c r="CZ118">
        <f t="shared" si="102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1011</v>
      </c>
      <c r="DV118" t="s">
        <v>196</v>
      </c>
      <c r="DW118" t="s">
        <v>196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71527442</v>
      </c>
      <c r="EF118">
        <v>7</v>
      </c>
      <c r="EG118" t="s">
        <v>199</v>
      </c>
      <c r="EH118">
        <v>0</v>
      </c>
      <c r="EI118" t="s">
        <v>3</v>
      </c>
      <c r="EJ118">
        <v>1</v>
      </c>
      <c r="EK118">
        <v>400001</v>
      </c>
      <c r="EL118" t="s">
        <v>200</v>
      </c>
      <c r="EM118" t="s">
        <v>91</v>
      </c>
      <c r="EO118" t="s">
        <v>3</v>
      </c>
      <c r="EQ118">
        <v>0</v>
      </c>
      <c r="ER118">
        <v>111.42</v>
      </c>
      <c r="ES118">
        <v>0</v>
      </c>
      <c r="ET118">
        <v>111.42</v>
      </c>
      <c r="EU118">
        <v>7.51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103"/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829872315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4"/>
        <v>0</v>
      </c>
      <c r="GM118">
        <f t="shared" si="105"/>
        <v>891.36</v>
      </c>
      <c r="GN118">
        <f t="shared" si="106"/>
        <v>891.36</v>
      </c>
      <c r="GO118">
        <f t="shared" si="107"/>
        <v>0</v>
      </c>
      <c r="GP118">
        <f t="shared" si="108"/>
        <v>0</v>
      </c>
      <c r="GR118">
        <v>0</v>
      </c>
      <c r="GS118">
        <v>3</v>
      </c>
      <c r="GT118">
        <v>0</v>
      </c>
      <c r="GU118" t="s">
        <v>3</v>
      </c>
      <c r="GV118">
        <f t="shared" si="109"/>
        <v>0</v>
      </c>
      <c r="GW118">
        <v>1</v>
      </c>
      <c r="GX118">
        <f t="shared" si="110"/>
        <v>0</v>
      </c>
      <c r="HA118">
        <v>0</v>
      </c>
      <c r="HB118">
        <v>0</v>
      </c>
      <c r="HC118">
        <f t="shared" si="111"/>
        <v>0</v>
      </c>
      <c r="HE118" t="s">
        <v>3</v>
      </c>
      <c r="HF118" t="s">
        <v>3</v>
      </c>
      <c r="HI118">
        <f t="shared" si="112"/>
        <v>3365.68</v>
      </c>
      <c r="HJ118">
        <f t="shared" si="113"/>
        <v>0</v>
      </c>
      <c r="HK118">
        <f t="shared" si="114"/>
        <v>0</v>
      </c>
      <c r="HL118">
        <f t="shared" si="115"/>
        <v>0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20" spans="1:245" x14ac:dyDescent="0.2">
      <c r="A120" s="2">
        <v>51</v>
      </c>
      <c r="B120" s="2">
        <f>B108</f>
        <v>1</v>
      </c>
      <c r="C120" s="2">
        <f>A108</f>
        <v>4</v>
      </c>
      <c r="D120" s="2">
        <f>ROW(A108)</f>
        <v>108</v>
      </c>
      <c r="E120" s="2"/>
      <c r="F120" s="2" t="str">
        <f>IF(F108&lt;&gt;"",F108,"")</f>
        <v>Новый раздел</v>
      </c>
      <c r="G120" s="2" t="str">
        <f>IF(G108&lt;&gt;"",G108,"")</f>
        <v>Пусконаладочные работы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116">ROUND(AB120,2)</f>
        <v>2694.88</v>
      </c>
      <c r="P120" s="2">
        <f t="shared" si="116"/>
        <v>0</v>
      </c>
      <c r="Q120" s="2">
        <f t="shared" si="116"/>
        <v>891.36</v>
      </c>
      <c r="R120" s="2">
        <f t="shared" si="116"/>
        <v>60.08</v>
      </c>
      <c r="S120" s="2">
        <f t="shared" si="116"/>
        <v>1803.52</v>
      </c>
      <c r="T120" s="2">
        <f t="shared" si="116"/>
        <v>0</v>
      </c>
      <c r="U120" s="2">
        <f>AH120</f>
        <v>140.1088</v>
      </c>
      <c r="V120" s="2">
        <f>AI120</f>
        <v>0</v>
      </c>
      <c r="W120" s="2">
        <f>ROUND(AJ120,2)</f>
        <v>0</v>
      </c>
      <c r="X120" s="2">
        <f>ROUND(AK120,2)</f>
        <v>1334.6</v>
      </c>
      <c r="Y120" s="2">
        <f>ROUND(AL120,2)</f>
        <v>649.27</v>
      </c>
      <c r="Z120" s="2"/>
      <c r="AA120" s="2"/>
      <c r="AB120" s="2">
        <f>ROUND(SUMIF(AA112:AA118,"=79195653",O112:O118),2)</f>
        <v>2694.88</v>
      </c>
      <c r="AC120" s="2">
        <f>ROUND(SUMIF(AA112:AA118,"=79195653",P112:P118),2)</f>
        <v>0</v>
      </c>
      <c r="AD120" s="2">
        <f>ROUND(SUMIF(AA112:AA118,"=79195653",Q112:Q118),2)</f>
        <v>891.36</v>
      </c>
      <c r="AE120" s="2">
        <f>ROUND(SUMIF(AA112:AA118,"=79195653",R112:R118),2)</f>
        <v>60.08</v>
      </c>
      <c r="AF120" s="2">
        <f>ROUND(SUMIF(AA112:AA118,"=79195653",S112:S118),2)</f>
        <v>1803.52</v>
      </c>
      <c r="AG120" s="2">
        <f>ROUND(SUMIF(AA112:AA118,"=79195653",T112:T118),2)</f>
        <v>0</v>
      </c>
      <c r="AH120" s="2">
        <f>SUMIF(AA112:AA118,"=79195653",U112:U118)</f>
        <v>140.1088</v>
      </c>
      <c r="AI120" s="2">
        <f>SUMIF(AA112:AA118,"=79195653",V112:V118)</f>
        <v>0</v>
      </c>
      <c r="AJ120" s="2">
        <f>ROUND(SUMIF(AA112:AA118,"=79195653",W112:W118),2)</f>
        <v>0</v>
      </c>
      <c r="AK120" s="2">
        <f>ROUND(SUMIF(AA112:AA118,"=79195653",X112:X118),2)</f>
        <v>1334.6</v>
      </c>
      <c r="AL120" s="2">
        <f>ROUND(SUMIF(AA112:AA118,"=79195653",Y112:Y118),2)</f>
        <v>649.27</v>
      </c>
      <c r="AM120" s="2"/>
      <c r="AN120" s="2"/>
      <c r="AO120" s="2">
        <f t="shared" ref="AO120:BD120" si="117">ROUND(BX120,2)</f>
        <v>0</v>
      </c>
      <c r="AP120" s="2">
        <f t="shared" si="117"/>
        <v>0</v>
      </c>
      <c r="AQ120" s="2">
        <f t="shared" si="117"/>
        <v>0</v>
      </c>
      <c r="AR120" s="2">
        <f t="shared" si="117"/>
        <v>4678.75</v>
      </c>
      <c r="AS120" s="2">
        <f t="shared" si="117"/>
        <v>891.36</v>
      </c>
      <c r="AT120" s="2">
        <f t="shared" si="117"/>
        <v>0</v>
      </c>
      <c r="AU120" s="2">
        <f t="shared" si="117"/>
        <v>3787.39</v>
      </c>
      <c r="AV120" s="2">
        <f t="shared" si="117"/>
        <v>0</v>
      </c>
      <c r="AW120" s="2">
        <f t="shared" si="117"/>
        <v>0</v>
      </c>
      <c r="AX120" s="2">
        <f t="shared" si="117"/>
        <v>0</v>
      </c>
      <c r="AY120" s="2">
        <f t="shared" si="117"/>
        <v>0</v>
      </c>
      <c r="AZ120" s="2">
        <f t="shared" si="117"/>
        <v>0</v>
      </c>
      <c r="BA120" s="2">
        <f t="shared" si="117"/>
        <v>0</v>
      </c>
      <c r="BB120" s="2">
        <f t="shared" si="117"/>
        <v>0</v>
      </c>
      <c r="BC120" s="2">
        <f t="shared" si="117"/>
        <v>0</v>
      </c>
      <c r="BD120" s="2">
        <f t="shared" si="117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>
        <f>ROUND(SUMIF(AA112:AA118,"=79195653",FQ112:FQ118),2)</f>
        <v>0</v>
      </c>
      <c r="BY120" s="2">
        <f>ROUND(SUMIF(AA112:AA118,"=79195653",FR112:FR118),2)</f>
        <v>0</v>
      </c>
      <c r="BZ120" s="2">
        <f>ROUND(SUMIF(AA112:AA118,"=79195653",GL112:GL118),2)</f>
        <v>0</v>
      </c>
      <c r="CA120" s="2">
        <f>ROUND(SUMIF(AA112:AA118,"=79195653",GM112:GM118),2)</f>
        <v>4678.75</v>
      </c>
      <c r="CB120" s="2">
        <f>ROUND(SUMIF(AA112:AA118,"=79195653",GN112:GN118),2)</f>
        <v>891.36</v>
      </c>
      <c r="CC120" s="2">
        <f>ROUND(SUMIF(AA112:AA118,"=79195653",GO112:GO118),2)</f>
        <v>0</v>
      </c>
      <c r="CD120" s="2">
        <f>ROUND(SUMIF(AA112:AA118,"=79195653",GP112:GP118),2)</f>
        <v>3787.39</v>
      </c>
      <c r="CE120" s="2">
        <f>AC120-BX120</f>
        <v>0</v>
      </c>
      <c r="CF120" s="2">
        <f>AC120-BY120</f>
        <v>0</v>
      </c>
      <c r="CG120" s="2">
        <f>BX120-BZ120</f>
        <v>0</v>
      </c>
      <c r="CH120" s="2">
        <f>AC120-BX120-BY120+BZ120</f>
        <v>0</v>
      </c>
      <c r="CI120" s="2">
        <f>BY120-BZ120</f>
        <v>0</v>
      </c>
      <c r="CJ120" s="2">
        <f>ROUND(SUMIF(AA112:AA118,"=79195653",GX112:GX118),2)</f>
        <v>0</v>
      </c>
      <c r="CK120" s="2">
        <f>ROUND(SUMIF(AA112:AA118,"=79195653",GY112:GY118),2)</f>
        <v>0</v>
      </c>
      <c r="CL120" s="2">
        <f>ROUND(SUMIF(AA112:AA118,"=79195653",GZ112:GZ118),2)</f>
        <v>0</v>
      </c>
      <c r="CM120" s="2">
        <f>ROUND(SUMIF(AA112:AA118,"=79195653",HD112:HD118),2)</f>
        <v>0</v>
      </c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2694.88</v>
      </c>
      <c r="G122" s="4" t="s">
        <v>71</v>
      </c>
      <c r="H122" s="4" t="s">
        <v>72</v>
      </c>
      <c r="I122" s="4"/>
      <c r="J122" s="4"/>
      <c r="K122" s="4">
        <v>201</v>
      </c>
      <c r="L122" s="4">
        <v>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2694.88</v>
      </c>
      <c r="X122" s="4">
        <v>1</v>
      </c>
      <c r="Y122" s="4">
        <v>115999.13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0</v>
      </c>
      <c r="G123" s="4" t="s">
        <v>73</v>
      </c>
      <c r="H123" s="4" t="s">
        <v>74</v>
      </c>
      <c r="I123" s="4"/>
      <c r="J123" s="4"/>
      <c r="K123" s="4">
        <v>202</v>
      </c>
      <c r="L123" s="4">
        <v>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75</v>
      </c>
      <c r="H124" s="4" t="s">
        <v>76</v>
      </c>
      <c r="I124" s="4"/>
      <c r="J124" s="4"/>
      <c r="K124" s="4">
        <v>222</v>
      </c>
      <c r="L124" s="4">
        <v>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0</v>
      </c>
      <c r="G125" s="4" t="s">
        <v>77</v>
      </c>
      <c r="H125" s="4" t="s">
        <v>78</v>
      </c>
      <c r="I125" s="4"/>
      <c r="J125" s="4"/>
      <c r="K125" s="4">
        <v>225</v>
      </c>
      <c r="L125" s="4">
        <v>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0</v>
      </c>
      <c r="G126" s="4" t="s">
        <v>79</v>
      </c>
      <c r="H126" s="4" t="s">
        <v>80</v>
      </c>
      <c r="I126" s="4"/>
      <c r="J126" s="4"/>
      <c r="K126" s="4">
        <v>226</v>
      </c>
      <c r="L126" s="4">
        <v>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81</v>
      </c>
      <c r="H127" s="4" t="s">
        <v>82</v>
      </c>
      <c r="I127" s="4"/>
      <c r="J127" s="4"/>
      <c r="K127" s="4">
        <v>227</v>
      </c>
      <c r="L127" s="4">
        <v>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0</v>
      </c>
      <c r="G128" s="4" t="s">
        <v>83</v>
      </c>
      <c r="H128" s="4" t="s">
        <v>84</v>
      </c>
      <c r="I128" s="4"/>
      <c r="J128" s="4"/>
      <c r="K128" s="4">
        <v>228</v>
      </c>
      <c r="L128" s="4">
        <v>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85</v>
      </c>
      <c r="H129" s="4" t="s">
        <v>86</v>
      </c>
      <c r="I129" s="4"/>
      <c r="J129" s="4"/>
      <c r="K129" s="4">
        <v>216</v>
      </c>
      <c r="L129" s="4">
        <v>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87</v>
      </c>
      <c r="H130" s="4" t="s">
        <v>88</v>
      </c>
      <c r="I130" s="4"/>
      <c r="J130" s="4"/>
      <c r="K130" s="4">
        <v>223</v>
      </c>
      <c r="L130" s="4">
        <v>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89</v>
      </c>
      <c r="H131" s="4" t="s">
        <v>90</v>
      </c>
      <c r="I131" s="4"/>
      <c r="J131" s="4"/>
      <c r="K131" s="4">
        <v>229</v>
      </c>
      <c r="L131" s="4">
        <v>10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891.36</v>
      </c>
      <c r="G132" s="4" t="s">
        <v>91</v>
      </c>
      <c r="H132" s="4" t="s">
        <v>92</v>
      </c>
      <c r="I132" s="4"/>
      <c r="J132" s="4"/>
      <c r="K132" s="4">
        <v>203</v>
      </c>
      <c r="L132" s="4">
        <v>11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891.36</v>
      </c>
      <c r="X132" s="4">
        <v>1</v>
      </c>
      <c r="Y132" s="4">
        <v>14965.93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93</v>
      </c>
      <c r="H133" s="4" t="s">
        <v>94</v>
      </c>
      <c r="I133" s="4"/>
      <c r="J133" s="4"/>
      <c r="K133" s="4">
        <v>231</v>
      </c>
      <c r="L133" s="4">
        <v>12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60.08</v>
      </c>
      <c r="G134" s="4" t="s">
        <v>95</v>
      </c>
      <c r="H134" s="4" t="s">
        <v>96</v>
      </c>
      <c r="I134" s="4"/>
      <c r="J134" s="4"/>
      <c r="K134" s="4">
        <v>204</v>
      </c>
      <c r="L134" s="4">
        <v>13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60.08</v>
      </c>
      <c r="X134" s="4">
        <v>1</v>
      </c>
      <c r="Y134" s="4">
        <v>3365.68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1803.52</v>
      </c>
      <c r="G135" s="4" t="s">
        <v>97</v>
      </c>
      <c r="H135" s="4" t="s">
        <v>98</v>
      </c>
      <c r="I135" s="4"/>
      <c r="J135" s="4"/>
      <c r="K135" s="4">
        <v>205</v>
      </c>
      <c r="L135" s="4">
        <v>14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1803.52</v>
      </c>
      <c r="X135" s="4">
        <v>1</v>
      </c>
      <c r="Y135" s="4">
        <v>101033.2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99</v>
      </c>
      <c r="H136" s="4" t="s">
        <v>100</v>
      </c>
      <c r="I136" s="4"/>
      <c r="J136" s="4"/>
      <c r="K136" s="4">
        <v>232</v>
      </c>
      <c r="L136" s="4">
        <v>15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891.36</v>
      </c>
      <c r="G137" s="4" t="s">
        <v>101</v>
      </c>
      <c r="H137" s="4" t="s">
        <v>102</v>
      </c>
      <c r="I137" s="4"/>
      <c r="J137" s="4"/>
      <c r="K137" s="4">
        <v>214</v>
      </c>
      <c r="L137" s="4">
        <v>16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891.36</v>
      </c>
      <c r="X137" s="4">
        <v>1</v>
      </c>
      <c r="Y137" s="4">
        <v>14965.93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0</v>
      </c>
      <c r="G138" s="4" t="s">
        <v>103</v>
      </c>
      <c r="H138" s="4" t="s">
        <v>104</v>
      </c>
      <c r="I138" s="4"/>
      <c r="J138" s="4"/>
      <c r="K138" s="4">
        <v>215</v>
      </c>
      <c r="L138" s="4">
        <v>17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3787.39</v>
      </c>
      <c r="G139" s="4" t="s">
        <v>105</v>
      </c>
      <c r="H139" s="4" t="s">
        <v>106</v>
      </c>
      <c r="I139" s="4"/>
      <c r="J139" s="4"/>
      <c r="K139" s="4">
        <v>217</v>
      </c>
      <c r="L139" s="4">
        <v>18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3787.39</v>
      </c>
      <c r="X139" s="4">
        <v>1</v>
      </c>
      <c r="Y139" s="4">
        <v>212169.72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107</v>
      </c>
      <c r="H140" s="4" t="s">
        <v>108</v>
      </c>
      <c r="I140" s="4"/>
      <c r="J140" s="4"/>
      <c r="K140" s="4">
        <v>230</v>
      </c>
      <c r="L140" s="4">
        <v>19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109</v>
      </c>
      <c r="H141" s="4" t="s">
        <v>110</v>
      </c>
      <c r="I141" s="4"/>
      <c r="J141" s="4"/>
      <c r="K141" s="4">
        <v>206</v>
      </c>
      <c r="L141" s="4">
        <v>20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ROUND(Source!U120,O142)</f>
        <v>140.1088</v>
      </c>
      <c r="G142" s="4" t="s">
        <v>111</v>
      </c>
      <c r="H142" s="4" t="s">
        <v>112</v>
      </c>
      <c r="I142" s="4"/>
      <c r="J142" s="4"/>
      <c r="K142" s="4">
        <v>207</v>
      </c>
      <c r="L142" s="4">
        <v>21</v>
      </c>
      <c r="M142" s="4">
        <v>3</v>
      </c>
      <c r="N142" s="4" t="s">
        <v>3</v>
      </c>
      <c r="O142" s="4">
        <v>7</v>
      </c>
      <c r="P142" s="4"/>
      <c r="Q142" s="4"/>
      <c r="R142" s="4"/>
      <c r="S142" s="4"/>
      <c r="T142" s="4"/>
      <c r="U142" s="4"/>
      <c r="V142" s="4"/>
      <c r="W142" s="4">
        <v>140.1088</v>
      </c>
      <c r="X142" s="4">
        <v>1</v>
      </c>
      <c r="Y142" s="4">
        <v>140.1088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ROUND(Source!V120,O143)</f>
        <v>0</v>
      </c>
      <c r="G143" s="4" t="s">
        <v>113</v>
      </c>
      <c r="H143" s="4" t="s">
        <v>114</v>
      </c>
      <c r="I143" s="4"/>
      <c r="J143" s="4"/>
      <c r="K143" s="4">
        <v>208</v>
      </c>
      <c r="L143" s="4">
        <v>22</v>
      </c>
      <c r="M143" s="4">
        <v>3</v>
      </c>
      <c r="N143" s="4" t="s">
        <v>3</v>
      </c>
      <c r="O143" s="4">
        <v>7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115</v>
      </c>
      <c r="H144" s="4" t="s">
        <v>116</v>
      </c>
      <c r="I144" s="4"/>
      <c r="J144" s="4"/>
      <c r="K144" s="4">
        <v>209</v>
      </c>
      <c r="L144" s="4">
        <v>23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117</v>
      </c>
      <c r="H145" s="4" t="s">
        <v>118</v>
      </c>
      <c r="I145" s="4"/>
      <c r="J145" s="4"/>
      <c r="K145" s="4">
        <v>233</v>
      </c>
      <c r="L145" s="4">
        <v>24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1334.6</v>
      </c>
      <c r="G146" s="4" t="s">
        <v>119</v>
      </c>
      <c r="H146" s="4" t="s">
        <v>120</v>
      </c>
      <c r="I146" s="4"/>
      <c r="J146" s="4"/>
      <c r="K146" s="4">
        <v>210</v>
      </c>
      <c r="L146" s="4">
        <v>25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1334.6</v>
      </c>
      <c r="X146" s="4">
        <v>1</v>
      </c>
      <c r="Y146" s="4">
        <v>74764.570000000007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649.27</v>
      </c>
      <c r="G147" s="4" t="s">
        <v>121</v>
      </c>
      <c r="H147" s="4" t="s">
        <v>122</v>
      </c>
      <c r="I147" s="4"/>
      <c r="J147" s="4"/>
      <c r="K147" s="4">
        <v>211</v>
      </c>
      <c r="L147" s="4">
        <v>26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649.27</v>
      </c>
      <c r="X147" s="4">
        <v>1</v>
      </c>
      <c r="Y147" s="4">
        <v>36371.949999999997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4678.75</v>
      </c>
      <c r="G148" s="4" t="s">
        <v>123</v>
      </c>
      <c r="H148" s="4" t="s">
        <v>124</v>
      </c>
      <c r="I148" s="4"/>
      <c r="J148" s="4"/>
      <c r="K148" s="4">
        <v>224</v>
      </c>
      <c r="L148" s="4">
        <v>27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4678.75</v>
      </c>
      <c r="X148" s="4">
        <v>1</v>
      </c>
      <c r="Y148" s="4">
        <v>227135.65000000002</v>
      </c>
      <c r="Z148" s="4"/>
      <c r="AA148" s="4"/>
      <c r="AB148" s="4"/>
    </row>
    <row r="150" spans="1:245" x14ac:dyDescent="0.2">
      <c r="A150" s="1">
        <v>4</v>
      </c>
      <c r="B150" s="1">
        <v>1</v>
      </c>
      <c r="C150" s="1"/>
      <c r="D150" s="1">
        <f>ROW(A156)</f>
        <v>156</v>
      </c>
      <c r="E150" s="1"/>
      <c r="F150" s="1" t="s">
        <v>13</v>
      </c>
      <c r="G150" s="1" t="s">
        <v>201</v>
      </c>
      <c r="H150" s="1" t="s">
        <v>3</v>
      </c>
      <c r="I150" s="1">
        <v>0</v>
      </c>
      <c r="J150" s="1"/>
      <c r="K150" s="1">
        <v>0</v>
      </c>
      <c r="L150" s="1"/>
      <c r="M150" s="1" t="s">
        <v>3</v>
      </c>
      <c r="N150" s="1"/>
      <c r="O150" s="1"/>
      <c r="P150" s="1"/>
      <c r="Q150" s="1"/>
      <c r="R150" s="1"/>
      <c r="S150" s="1">
        <v>79195654</v>
      </c>
      <c r="T150" s="1"/>
      <c r="U150" s="1" t="s">
        <v>3</v>
      </c>
      <c r="V150" s="1">
        <v>0</v>
      </c>
      <c r="W150" s="1"/>
      <c r="X150" s="1"/>
      <c r="Y150" s="1"/>
      <c r="Z150" s="1"/>
      <c r="AA150" s="1"/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/>
      <c r="AI150" s="1"/>
      <c r="AJ150" s="1"/>
      <c r="AK150" s="1"/>
      <c r="AL150" s="1"/>
      <c r="AM150" s="1"/>
      <c r="AN150" s="1"/>
      <c r="AO150" s="1"/>
      <c r="AP150" s="1" t="s">
        <v>3</v>
      </c>
      <c r="AQ150" s="1" t="s">
        <v>3</v>
      </c>
      <c r="AR150" s="1" t="s">
        <v>3</v>
      </c>
      <c r="AS150" s="1"/>
      <c r="AT150" s="1"/>
      <c r="AU150" s="1"/>
      <c r="AV150" s="1"/>
      <c r="AW150" s="1"/>
      <c r="AX150" s="1"/>
      <c r="AY150" s="1"/>
      <c r="AZ150" s="1" t="s">
        <v>3</v>
      </c>
      <c r="BA150" s="1"/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3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3</v>
      </c>
      <c r="BO150" s="1" t="s">
        <v>3</v>
      </c>
      <c r="BP150" s="1" t="s">
        <v>3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45" x14ac:dyDescent="0.2">
      <c r="A152" s="2">
        <v>52</v>
      </c>
      <c r="B152" s="2">
        <f t="shared" ref="B152:G152" si="118">B156</f>
        <v>1</v>
      </c>
      <c r="C152" s="2">
        <f t="shared" si="118"/>
        <v>4</v>
      </c>
      <c r="D152" s="2">
        <f t="shared" si="118"/>
        <v>150</v>
      </c>
      <c r="E152" s="2">
        <f t="shared" si="118"/>
        <v>0</v>
      </c>
      <c r="F152" s="2" t="str">
        <f t="shared" si="118"/>
        <v>Новый раздел</v>
      </c>
      <c r="G152" s="2" t="str">
        <f t="shared" si="118"/>
        <v>Оборудование и материалы</v>
      </c>
      <c r="H152" s="2"/>
      <c r="I152" s="2"/>
      <c r="J152" s="2"/>
      <c r="K152" s="2"/>
      <c r="L152" s="2"/>
      <c r="M152" s="2"/>
      <c r="N152" s="2"/>
      <c r="O152" s="2">
        <f t="shared" ref="O152:AT152" si="119">O156</f>
        <v>98778.09</v>
      </c>
      <c r="P152" s="2">
        <f t="shared" si="119"/>
        <v>98778.09</v>
      </c>
      <c r="Q152" s="2">
        <f t="shared" si="119"/>
        <v>0</v>
      </c>
      <c r="R152" s="2">
        <f t="shared" si="119"/>
        <v>0</v>
      </c>
      <c r="S152" s="2">
        <f t="shared" si="119"/>
        <v>0</v>
      </c>
      <c r="T152" s="2">
        <f t="shared" si="119"/>
        <v>0</v>
      </c>
      <c r="U152" s="2">
        <f t="shared" si="119"/>
        <v>0</v>
      </c>
      <c r="V152" s="2">
        <f t="shared" si="119"/>
        <v>0</v>
      </c>
      <c r="W152" s="2">
        <f t="shared" si="119"/>
        <v>0</v>
      </c>
      <c r="X152" s="2">
        <f t="shared" si="119"/>
        <v>0</v>
      </c>
      <c r="Y152" s="2">
        <f t="shared" si="119"/>
        <v>0</v>
      </c>
      <c r="Z152" s="2">
        <f t="shared" si="119"/>
        <v>0</v>
      </c>
      <c r="AA152" s="2">
        <f t="shared" si="119"/>
        <v>0</v>
      </c>
      <c r="AB152" s="2">
        <f t="shared" si="119"/>
        <v>98778.09</v>
      </c>
      <c r="AC152" s="2">
        <f t="shared" si="119"/>
        <v>98778.09</v>
      </c>
      <c r="AD152" s="2">
        <f t="shared" si="119"/>
        <v>0</v>
      </c>
      <c r="AE152" s="2">
        <f t="shared" si="119"/>
        <v>0</v>
      </c>
      <c r="AF152" s="2">
        <f t="shared" si="119"/>
        <v>0</v>
      </c>
      <c r="AG152" s="2">
        <f t="shared" si="119"/>
        <v>0</v>
      </c>
      <c r="AH152" s="2">
        <f t="shared" si="119"/>
        <v>0</v>
      </c>
      <c r="AI152" s="2">
        <f t="shared" si="119"/>
        <v>0</v>
      </c>
      <c r="AJ152" s="2">
        <f t="shared" si="119"/>
        <v>0</v>
      </c>
      <c r="AK152" s="2">
        <f t="shared" si="119"/>
        <v>0</v>
      </c>
      <c r="AL152" s="2">
        <f t="shared" si="119"/>
        <v>0</v>
      </c>
      <c r="AM152" s="2">
        <f t="shared" si="119"/>
        <v>0</v>
      </c>
      <c r="AN152" s="2">
        <f t="shared" si="119"/>
        <v>0</v>
      </c>
      <c r="AO152" s="2">
        <f t="shared" si="119"/>
        <v>0</v>
      </c>
      <c r="AP152" s="2">
        <f t="shared" si="119"/>
        <v>98778.09</v>
      </c>
      <c r="AQ152" s="2">
        <f t="shared" si="119"/>
        <v>0</v>
      </c>
      <c r="AR152" s="2">
        <f t="shared" si="119"/>
        <v>98778.09</v>
      </c>
      <c r="AS152" s="2">
        <f t="shared" si="119"/>
        <v>0</v>
      </c>
      <c r="AT152" s="2">
        <f t="shared" si="119"/>
        <v>0</v>
      </c>
      <c r="AU152" s="2">
        <f t="shared" ref="AU152:BZ152" si="120">AU156</f>
        <v>0</v>
      </c>
      <c r="AV152" s="2">
        <f t="shared" si="120"/>
        <v>98778.09</v>
      </c>
      <c r="AW152" s="2">
        <f t="shared" si="120"/>
        <v>0</v>
      </c>
      <c r="AX152" s="2">
        <f t="shared" si="120"/>
        <v>0</v>
      </c>
      <c r="AY152" s="2">
        <f t="shared" si="120"/>
        <v>0</v>
      </c>
      <c r="AZ152" s="2">
        <f t="shared" si="120"/>
        <v>98778.09</v>
      </c>
      <c r="BA152" s="2">
        <f t="shared" si="120"/>
        <v>0</v>
      </c>
      <c r="BB152" s="2">
        <f t="shared" si="120"/>
        <v>0</v>
      </c>
      <c r="BC152" s="2">
        <f t="shared" si="120"/>
        <v>0</v>
      </c>
      <c r="BD152" s="2">
        <f t="shared" si="120"/>
        <v>0</v>
      </c>
      <c r="BE152" s="2">
        <f t="shared" si="120"/>
        <v>0</v>
      </c>
      <c r="BF152" s="2">
        <f t="shared" si="120"/>
        <v>0</v>
      </c>
      <c r="BG152" s="2">
        <f t="shared" si="120"/>
        <v>0</v>
      </c>
      <c r="BH152" s="2">
        <f t="shared" si="120"/>
        <v>0</v>
      </c>
      <c r="BI152" s="2">
        <f t="shared" si="120"/>
        <v>0</v>
      </c>
      <c r="BJ152" s="2">
        <f t="shared" si="120"/>
        <v>0</v>
      </c>
      <c r="BK152" s="2">
        <f t="shared" si="120"/>
        <v>0</v>
      </c>
      <c r="BL152" s="2">
        <f t="shared" si="120"/>
        <v>0</v>
      </c>
      <c r="BM152" s="2">
        <f t="shared" si="120"/>
        <v>0</v>
      </c>
      <c r="BN152" s="2">
        <f t="shared" si="120"/>
        <v>0</v>
      </c>
      <c r="BO152" s="2">
        <f t="shared" si="120"/>
        <v>0</v>
      </c>
      <c r="BP152" s="2">
        <f t="shared" si="120"/>
        <v>0</v>
      </c>
      <c r="BQ152" s="2">
        <f t="shared" si="120"/>
        <v>0</v>
      </c>
      <c r="BR152" s="2">
        <f t="shared" si="120"/>
        <v>0</v>
      </c>
      <c r="BS152" s="2">
        <f t="shared" si="120"/>
        <v>0</v>
      </c>
      <c r="BT152" s="2">
        <f t="shared" si="120"/>
        <v>0</v>
      </c>
      <c r="BU152" s="2">
        <f t="shared" si="120"/>
        <v>0</v>
      </c>
      <c r="BV152" s="2">
        <f t="shared" si="120"/>
        <v>0</v>
      </c>
      <c r="BW152" s="2">
        <f t="shared" si="120"/>
        <v>0</v>
      </c>
      <c r="BX152" s="2">
        <f t="shared" si="120"/>
        <v>0</v>
      </c>
      <c r="BY152" s="2">
        <f t="shared" si="120"/>
        <v>98778.09</v>
      </c>
      <c r="BZ152" s="2">
        <f t="shared" si="120"/>
        <v>0</v>
      </c>
      <c r="CA152" s="2">
        <f t="shared" ref="CA152:DF152" si="121">CA156</f>
        <v>98778.09</v>
      </c>
      <c r="CB152" s="2">
        <f t="shared" si="121"/>
        <v>0</v>
      </c>
      <c r="CC152" s="2">
        <f t="shared" si="121"/>
        <v>0</v>
      </c>
      <c r="CD152" s="2">
        <f t="shared" si="121"/>
        <v>0</v>
      </c>
      <c r="CE152" s="2">
        <f t="shared" si="121"/>
        <v>98778.09</v>
      </c>
      <c r="CF152" s="2">
        <f t="shared" si="121"/>
        <v>0</v>
      </c>
      <c r="CG152" s="2">
        <f t="shared" si="121"/>
        <v>0</v>
      </c>
      <c r="CH152" s="2">
        <f t="shared" si="121"/>
        <v>0</v>
      </c>
      <c r="CI152" s="2">
        <f t="shared" si="121"/>
        <v>98778.09</v>
      </c>
      <c r="CJ152" s="2">
        <f t="shared" si="121"/>
        <v>0</v>
      </c>
      <c r="CK152" s="2">
        <f t="shared" si="121"/>
        <v>0</v>
      </c>
      <c r="CL152" s="2">
        <f t="shared" si="121"/>
        <v>0</v>
      </c>
      <c r="CM152" s="2">
        <f t="shared" si="121"/>
        <v>0</v>
      </c>
      <c r="CN152" s="2">
        <f t="shared" si="121"/>
        <v>0</v>
      </c>
      <c r="CO152" s="2">
        <f t="shared" si="121"/>
        <v>0</v>
      </c>
      <c r="CP152" s="2">
        <f t="shared" si="121"/>
        <v>0</v>
      </c>
      <c r="CQ152" s="2">
        <f t="shared" si="121"/>
        <v>0</v>
      </c>
      <c r="CR152" s="2">
        <f t="shared" si="121"/>
        <v>0</v>
      </c>
      <c r="CS152" s="2">
        <f t="shared" si="121"/>
        <v>0</v>
      </c>
      <c r="CT152" s="2">
        <f t="shared" si="121"/>
        <v>0</v>
      </c>
      <c r="CU152" s="2">
        <f t="shared" si="121"/>
        <v>0</v>
      </c>
      <c r="CV152" s="2">
        <f t="shared" si="121"/>
        <v>0</v>
      </c>
      <c r="CW152" s="2">
        <f t="shared" si="121"/>
        <v>0</v>
      </c>
      <c r="CX152" s="2">
        <f t="shared" si="121"/>
        <v>0</v>
      </c>
      <c r="CY152" s="2">
        <f t="shared" si="121"/>
        <v>0</v>
      </c>
      <c r="CZ152" s="2">
        <f t="shared" si="121"/>
        <v>0</v>
      </c>
      <c r="DA152" s="2">
        <f t="shared" si="121"/>
        <v>0</v>
      </c>
      <c r="DB152" s="2">
        <f t="shared" si="121"/>
        <v>0</v>
      </c>
      <c r="DC152" s="2">
        <f t="shared" si="121"/>
        <v>0</v>
      </c>
      <c r="DD152" s="2">
        <f t="shared" si="121"/>
        <v>0</v>
      </c>
      <c r="DE152" s="2">
        <f t="shared" si="121"/>
        <v>0</v>
      </c>
      <c r="DF152" s="2">
        <f t="shared" si="121"/>
        <v>0</v>
      </c>
      <c r="DG152" s="3">
        <f t="shared" ref="DG152:EL152" si="122">DG156</f>
        <v>0</v>
      </c>
      <c r="DH152" s="3">
        <f t="shared" si="122"/>
        <v>0</v>
      </c>
      <c r="DI152" s="3">
        <f t="shared" si="122"/>
        <v>0</v>
      </c>
      <c r="DJ152" s="3">
        <f t="shared" si="122"/>
        <v>0</v>
      </c>
      <c r="DK152" s="3">
        <f t="shared" si="122"/>
        <v>0</v>
      </c>
      <c r="DL152" s="3">
        <f t="shared" si="122"/>
        <v>0</v>
      </c>
      <c r="DM152" s="3">
        <f t="shared" si="122"/>
        <v>0</v>
      </c>
      <c r="DN152" s="3">
        <f t="shared" si="122"/>
        <v>0</v>
      </c>
      <c r="DO152" s="3">
        <f t="shared" si="122"/>
        <v>0</v>
      </c>
      <c r="DP152" s="3">
        <f t="shared" si="122"/>
        <v>0</v>
      </c>
      <c r="DQ152" s="3">
        <f t="shared" si="122"/>
        <v>0</v>
      </c>
      <c r="DR152" s="3">
        <f t="shared" si="122"/>
        <v>0</v>
      </c>
      <c r="DS152" s="3">
        <f t="shared" si="122"/>
        <v>0</v>
      </c>
      <c r="DT152" s="3">
        <f t="shared" si="122"/>
        <v>0</v>
      </c>
      <c r="DU152" s="3">
        <f t="shared" si="122"/>
        <v>0</v>
      </c>
      <c r="DV152" s="3">
        <f t="shared" si="122"/>
        <v>0</v>
      </c>
      <c r="DW152" s="3">
        <f t="shared" si="122"/>
        <v>0</v>
      </c>
      <c r="DX152" s="3">
        <f t="shared" si="122"/>
        <v>0</v>
      </c>
      <c r="DY152" s="3">
        <f t="shared" si="122"/>
        <v>0</v>
      </c>
      <c r="DZ152" s="3">
        <f t="shared" si="122"/>
        <v>0</v>
      </c>
      <c r="EA152" s="3">
        <f t="shared" si="122"/>
        <v>0</v>
      </c>
      <c r="EB152" s="3">
        <f t="shared" si="122"/>
        <v>0</v>
      </c>
      <c r="EC152" s="3">
        <f t="shared" si="122"/>
        <v>0</v>
      </c>
      <c r="ED152" s="3">
        <f t="shared" si="122"/>
        <v>0</v>
      </c>
      <c r="EE152" s="3">
        <f t="shared" si="122"/>
        <v>0</v>
      </c>
      <c r="EF152" s="3">
        <f t="shared" si="122"/>
        <v>0</v>
      </c>
      <c r="EG152" s="3">
        <f t="shared" si="122"/>
        <v>0</v>
      </c>
      <c r="EH152" s="3">
        <f t="shared" si="122"/>
        <v>0</v>
      </c>
      <c r="EI152" s="3">
        <f t="shared" si="122"/>
        <v>0</v>
      </c>
      <c r="EJ152" s="3">
        <f t="shared" si="122"/>
        <v>0</v>
      </c>
      <c r="EK152" s="3">
        <f t="shared" si="122"/>
        <v>0</v>
      </c>
      <c r="EL152" s="3">
        <f t="shared" si="122"/>
        <v>0</v>
      </c>
      <c r="EM152" s="3">
        <f t="shared" ref="EM152:FR152" si="123">EM156</f>
        <v>0</v>
      </c>
      <c r="EN152" s="3">
        <f t="shared" si="123"/>
        <v>0</v>
      </c>
      <c r="EO152" s="3">
        <f t="shared" si="123"/>
        <v>0</v>
      </c>
      <c r="EP152" s="3">
        <f t="shared" si="123"/>
        <v>0</v>
      </c>
      <c r="EQ152" s="3">
        <f t="shared" si="123"/>
        <v>0</v>
      </c>
      <c r="ER152" s="3">
        <f t="shared" si="123"/>
        <v>0</v>
      </c>
      <c r="ES152" s="3">
        <f t="shared" si="123"/>
        <v>0</v>
      </c>
      <c r="ET152" s="3">
        <f t="shared" si="123"/>
        <v>0</v>
      </c>
      <c r="EU152" s="3">
        <f t="shared" si="123"/>
        <v>0</v>
      </c>
      <c r="EV152" s="3">
        <f t="shared" si="123"/>
        <v>0</v>
      </c>
      <c r="EW152" s="3">
        <f t="shared" si="123"/>
        <v>0</v>
      </c>
      <c r="EX152" s="3">
        <f t="shared" si="123"/>
        <v>0</v>
      </c>
      <c r="EY152" s="3">
        <f t="shared" si="123"/>
        <v>0</v>
      </c>
      <c r="EZ152" s="3">
        <f t="shared" si="123"/>
        <v>0</v>
      </c>
      <c r="FA152" s="3">
        <f t="shared" si="123"/>
        <v>0</v>
      </c>
      <c r="FB152" s="3">
        <f t="shared" si="123"/>
        <v>0</v>
      </c>
      <c r="FC152" s="3">
        <f t="shared" si="123"/>
        <v>0</v>
      </c>
      <c r="FD152" s="3">
        <f t="shared" si="123"/>
        <v>0</v>
      </c>
      <c r="FE152" s="3">
        <f t="shared" si="123"/>
        <v>0</v>
      </c>
      <c r="FF152" s="3">
        <f t="shared" si="123"/>
        <v>0</v>
      </c>
      <c r="FG152" s="3">
        <f t="shared" si="123"/>
        <v>0</v>
      </c>
      <c r="FH152" s="3">
        <f t="shared" si="123"/>
        <v>0</v>
      </c>
      <c r="FI152" s="3">
        <f t="shared" si="123"/>
        <v>0</v>
      </c>
      <c r="FJ152" s="3">
        <f t="shared" si="123"/>
        <v>0</v>
      </c>
      <c r="FK152" s="3">
        <f t="shared" si="123"/>
        <v>0</v>
      </c>
      <c r="FL152" s="3">
        <f t="shared" si="123"/>
        <v>0</v>
      </c>
      <c r="FM152" s="3">
        <f t="shared" si="123"/>
        <v>0</v>
      </c>
      <c r="FN152" s="3">
        <f t="shared" si="123"/>
        <v>0</v>
      </c>
      <c r="FO152" s="3">
        <f t="shared" si="123"/>
        <v>0</v>
      </c>
      <c r="FP152" s="3">
        <f t="shared" si="123"/>
        <v>0</v>
      </c>
      <c r="FQ152" s="3">
        <f t="shared" si="123"/>
        <v>0</v>
      </c>
      <c r="FR152" s="3">
        <f t="shared" si="123"/>
        <v>0</v>
      </c>
      <c r="FS152" s="3">
        <f t="shared" ref="FS152:GX152" si="124">FS156</f>
        <v>0</v>
      </c>
      <c r="FT152" s="3">
        <f t="shared" si="124"/>
        <v>0</v>
      </c>
      <c r="FU152" s="3">
        <f t="shared" si="124"/>
        <v>0</v>
      </c>
      <c r="FV152" s="3">
        <f t="shared" si="124"/>
        <v>0</v>
      </c>
      <c r="FW152" s="3">
        <f t="shared" si="124"/>
        <v>0</v>
      </c>
      <c r="FX152" s="3">
        <f t="shared" si="124"/>
        <v>0</v>
      </c>
      <c r="FY152" s="3">
        <f t="shared" si="124"/>
        <v>0</v>
      </c>
      <c r="FZ152" s="3">
        <f t="shared" si="124"/>
        <v>0</v>
      </c>
      <c r="GA152" s="3">
        <f t="shared" si="124"/>
        <v>0</v>
      </c>
      <c r="GB152" s="3">
        <f t="shared" si="124"/>
        <v>0</v>
      </c>
      <c r="GC152" s="3">
        <f t="shared" si="124"/>
        <v>0</v>
      </c>
      <c r="GD152" s="3">
        <f t="shared" si="124"/>
        <v>0</v>
      </c>
      <c r="GE152" s="3">
        <f t="shared" si="124"/>
        <v>0</v>
      </c>
      <c r="GF152" s="3">
        <f t="shared" si="124"/>
        <v>0</v>
      </c>
      <c r="GG152" s="3">
        <f t="shared" si="124"/>
        <v>0</v>
      </c>
      <c r="GH152" s="3">
        <f t="shared" si="124"/>
        <v>0</v>
      </c>
      <c r="GI152" s="3">
        <f t="shared" si="124"/>
        <v>0</v>
      </c>
      <c r="GJ152" s="3">
        <f t="shared" si="124"/>
        <v>0</v>
      </c>
      <c r="GK152" s="3">
        <f t="shared" si="124"/>
        <v>0</v>
      </c>
      <c r="GL152" s="3">
        <f t="shared" si="124"/>
        <v>0</v>
      </c>
      <c r="GM152" s="3">
        <f t="shared" si="124"/>
        <v>0</v>
      </c>
      <c r="GN152" s="3">
        <f t="shared" si="124"/>
        <v>0</v>
      </c>
      <c r="GO152" s="3">
        <f t="shared" si="124"/>
        <v>0</v>
      </c>
      <c r="GP152" s="3">
        <f t="shared" si="124"/>
        <v>0</v>
      </c>
      <c r="GQ152" s="3">
        <f t="shared" si="124"/>
        <v>0</v>
      </c>
      <c r="GR152" s="3">
        <f t="shared" si="124"/>
        <v>0</v>
      </c>
      <c r="GS152" s="3">
        <f t="shared" si="124"/>
        <v>0</v>
      </c>
      <c r="GT152" s="3">
        <f t="shared" si="124"/>
        <v>0</v>
      </c>
      <c r="GU152" s="3">
        <f t="shared" si="124"/>
        <v>0</v>
      </c>
      <c r="GV152" s="3">
        <f t="shared" si="124"/>
        <v>0</v>
      </c>
      <c r="GW152" s="3">
        <f t="shared" si="124"/>
        <v>0</v>
      </c>
      <c r="GX152" s="3">
        <f t="shared" si="124"/>
        <v>0</v>
      </c>
    </row>
    <row r="154" spans="1:245" x14ac:dyDescent="0.2">
      <c r="A154">
        <v>17</v>
      </c>
      <c r="B154">
        <v>1</v>
      </c>
      <c r="E154" t="s">
        <v>202</v>
      </c>
      <c r="F154" t="s">
        <v>203</v>
      </c>
      <c r="G154" t="s">
        <v>204</v>
      </c>
      <c r="H154" t="s">
        <v>205</v>
      </c>
      <c r="I154">
        <v>1</v>
      </c>
      <c r="J154">
        <v>0</v>
      </c>
      <c r="K154">
        <v>1</v>
      </c>
      <c r="O154">
        <f>ROUND(CP154,2)</f>
        <v>98778.09</v>
      </c>
      <c r="P154">
        <f>ROUND(ROUND(CQ154*I154,2)/BC154,2)</f>
        <v>98778.09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>ROUND(CU154*I154,2)</f>
        <v>0</v>
      </c>
      <c r="U154">
        <f>ROUND(CV154*I154,7)</f>
        <v>0</v>
      </c>
      <c r="V154">
        <f>ROUND(CW154*I154,7)</f>
        <v>0</v>
      </c>
      <c r="W154">
        <f>ROUND(CX154*I154,2)</f>
        <v>0</v>
      </c>
      <c r="X154">
        <f>ROUND(CY154,2)</f>
        <v>0</v>
      </c>
      <c r="Y154">
        <f>ROUND(CZ154,2)</f>
        <v>0</v>
      </c>
      <c r="AA154">
        <v>79195653</v>
      </c>
      <c r="AB154">
        <f>ROUND((AC154+AD154+AF154),6)</f>
        <v>696385.54</v>
      </c>
      <c r="AC154">
        <f>ROUND((ES154),6)</f>
        <v>696385.54</v>
      </c>
      <c r="AD154">
        <f>ROUND((ET154),6)</f>
        <v>0</v>
      </c>
      <c r="AE154">
        <f>ROUND((EU154),6)</f>
        <v>0</v>
      </c>
      <c r="AF154">
        <f>ROUND((EV154),6)</f>
        <v>0</v>
      </c>
      <c r="AG154">
        <f>ROUND((AP154),6)</f>
        <v>0</v>
      </c>
      <c r="AH154">
        <f>(EW154)</f>
        <v>0</v>
      </c>
      <c r="AI154">
        <f>(EX154)</f>
        <v>0</v>
      </c>
      <c r="AJ154">
        <f>(AS154)</f>
        <v>0</v>
      </c>
      <c r="AK154">
        <v>696385.54</v>
      </c>
      <c r="AL154">
        <v>696385.54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7.05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3</v>
      </c>
      <c r="BJ154" t="s">
        <v>3</v>
      </c>
      <c r="BM154">
        <v>902</v>
      </c>
      <c r="BN154">
        <v>0</v>
      </c>
      <c r="BO154" t="s">
        <v>206</v>
      </c>
      <c r="BP154">
        <v>1</v>
      </c>
      <c r="BQ154">
        <v>5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98778.09</v>
      </c>
      <c r="CQ154">
        <f>AC154</f>
        <v>696385.54</v>
      </c>
      <c r="CR154">
        <f>(((ET154)-(EU154))+AE154)</f>
        <v>0</v>
      </c>
      <c r="CS154">
        <f t="shared" ref="CS154:CX154" si="125">AE154</f>
        <v>0</v>
      </c>
      <c r="CT154">
        <f t="shared" si="125"/>
        <v>0</v>
      </c>
      <c r="CU154">
        <f t="shared" si="125"/>
        <v>0</v>
      </c>
      <c r="CV154">
        <f t="shared" si="125"/>
        <v>0</v>
      </c>
      <c r="CW154">
        <f t="shared" si="125"/>
        <v>0</v>
      </c>
      <c r="CX154">
        <f t="shared" si="125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205</v>
      </c>
      <c r="DW154" t="s">
        <v>205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71527949</v>
      </c>
      <c r="EF154">
        <v>5</v>
      </c>
      <c r="EG154" t="s">
        <v>207</v>
      </c>
      <c r="EH154">
        <v>0</v>
      </c>
      <c r="EI154" t="s">
        <v>3</v>
      </c>
      <c r="EJ154">
        <v>3</v>
      </c>
      <c r="EK154">
        <v>902</v>
      </c>
      <c r="EL154" t="s">
        <v>208</v>
      </c>
      <c r="EM154" t="s">
        <v>209</v>
      </c>
      <c r="EO154" t="s">
        <v>3</v>
      </c>
      <c r="EQ154">
        <v>0</v>
      </c>
      <c r="ER154">
        <v>696385.54</v>
      </c>
      <c r="ES154">
        <v>696385.54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537600</v>
      </c>
      <c r="FQ154">
        <v>0</v>
      </c>
      <c r="FR154">
        <f>ROUND(IF(BI154=3,GM154,0),2)</f>
        <v>98778.09</v>
      </c>
      <c r="FS154">
        <v>0</v>
      </c>
      <c r="FX154">
        <v>0</v>
      </c>
      <c r="FY154">
        <v>0</v>
      </c>
      <c r="GA154" t="s">
        <v>210</v>
      </c>
      <c r="GD154">
        <v>1</v>
      </c>
      <c r="GF154">
        <v>-1016328820</v>
      </c>
      <c r="GG154">
        <v>2</v>
      </c>
      <c r="GH154">
        <v>3</v>
      </c>
      <c r="GI154">
        <v>4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98778.09</v>
      </c>
      <c r="GN154">
        <f>IF(OR(BI154=0,BI154=1),GM154-GX154,0)</f>
        <v>0</v>
      </c>
      <c r="GO154">
        <f>IF(BI154=2,GM154-GX154,0)</f>
        <v>0</v>
      </c>
      <c r="GP154">
        <f>IF(BI154=4,GM154-GX154,0)</f>
        <v>0</v>
      </c>
      <c r="GR154">
        <v>1</v>
      </c>
      <c r="GS154">
        <v>1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36</v>
      </c>
      <c r="HF154" t="s">
        <v>211</v>
      </c>
      <c r="HH154">
        <f>ROUND(AC154*I154,2)</f>
        <v>696385.54</v>
      </c>
      <c r="HI154">
        <f>ROUND(R154*BS154,2)</f>
        <v>0</v>
      </c>
      <c r="HJ154">
        <f>ROUND(S154*BA154,2)</f>
        <v>0</v>
      </c>
      <c r="HK154">
        <f>ROUND(0,2)</f>
        <v>0</v>
      </c>
      <c r="HL154">
        <f>ROUND(0,2)</f>
        <v>0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6" spans="1:245" x14ac:dyDescent="0.2">
      <c r="A156" s="2">
        <v>51</v>
      </c>
      <c r="B156" s="2">
        <f>B150</f>
        <v>1</v>
      </c>
      <c r="C156" s="2">
        <f>A150</f>
        <v>4</v>
      </c>
      <c r="D156" s="2">
        <f>ROW(A150)</f>
        <v>150</v>
      </c>
      <c r="E156" s="2"/>
      <c r="F156" s="2" t="str">
        <f>IF(F150&lt;&gt;"",F150,"")</f>
        <v>Новый раздел</v>
      </c>
      <c r="G156" s="2" t="str">
        <f>IF(G150&lt;&gt;"",G150,"")</f>
        <v>Оборудование и материалы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26">ROUND(AB156,2)</f>
        <v>98778.09</v>
      </c>
      <c r="P156" s="2">
        <f t="shared" si="126"/>
        <v>98778.09</v>
      </c>
      <c r="Q156" s="2">
        <f t="shared" si="126"/>
        <v>0</v>
      </c>
      <c r="R156" s="2">
        <f t="shared" si="126"/>
        <v>0</v>
      </c>
      <c r="S156" s="2">
        <f t="shared" si="126"/>
        <v>0</v>
      </c>
      <c r="T156" s="2">
        <f t="shared" si="126"/>
        <v>0</v>
      </c>
      <c r="U156" s="2">
        <f>AH156</f>
        <v>0</v>
      </c>
      <c r="V156" s="2">
        <f>AI156</f>
        <v>0</v>
      </c>
      <c r="W156" s="2">
        <f>ROUND(AJ156,2)</f>
        <v>0</v>
      </c>
      <c r="X156" s="2">
        <f>ROUND(AK156,2)</f>
        <v>0</v>
      </c>
      <c r="Y156" s="2">
        <f>ROUND(AL156,2)</f>
        <v>0</v>
      </c>
      <c r="Z156" s="2"/>
      <c r="AA156" s="2"/>
      <c r="AB156" s="2">
        <f>ROUND(SUMIF(AA154:AA154,"=79195653",O154:O154),2)</f>
        <v>98778.09</v>
      </c>
      <c r="AC156" s="2">
        <f>ROUND(SUMIF(AA154:AA154,"=79195653",P154:P154),2)</f>
        <v>98778.09</v>
      </c>
      <c r="AD156" s="2">
        <f>ROUND(SUMIF(AA154:AA154,"=79195653",Q154:Q154),2)</f>
        <v>0</v>
      </c>
      <c r="AE156" s="2">
        <f>ROUND(SUMIF(AA154:AA154,"=79195653",R154:R154),2)</f>
        <v>0</v>
      </c>
      <c r="AF156" s="2">
        <f>ROUND(SUMIF(AA154:AA154,"=79195653",S154:S154),2)</f>
        <v>0</v>
      </c>
      <c r="AG156" s="2">
        <f>ROUND(SUMIF(AA154:AA154,"=79195653",T154:T154),2)</f>
        <v>0</v>
      </c>
      <c r="AH156" s="2">
        <f>SUMIF(AA154:AA154,"=79195653",U154:U154)</f>
        <v>0</v>
      </c>
      <c r="AI156" s="2">
        <f>SUMIF(AA154:AA154,"=79195653",V154:V154)</f>
        <v>0</v>
      </c>
      <c r="AJ156" s="2">
        <f>ROUND(SUMIF(AA154:AA154,"=79195653",W154:W154),2)</f>
        <v>0</v>
      </c>
      <c r="AK156" s="2">
        <f>ROUND(SUMIF(AA154:AA154,"=79195653",X154:X154),2)</f>
        <v>0</v>
      </c>
      <c r="AL156" s="2">
        <f>ROUND(SUMIF(AA154:AA154,"=79195653",Y154:Y154),2)</f>
        <v>0</v>
      </c>
      <c r="AM156" s="2"/>
      <c r="AN156" s="2"/>
      <c r="AO156" s="2">
        <f t="shared" ref="AO156:BD156" si="127">ROUND(BX156,2)</f>
        <v>0</v>
      </c>
      <c r="AP156" s="2">
        <f t="shared" si="127"/>
        <v>98778.09</v>
      </c>
      <c r="AQ156" s="2">
        <f t="shared" si="127"/>
        <v>0</v>
      </c>
      <c r="AR156" s="2">
        <f t="shared" si="127"/>
        <v>98778.09</v>
      </c>
      <c r="AS156" s="2">
        <f t="shared" si="127"/>
        <v>0</v>
      </c>
      <c r="AT156" s="2">
        <f t="shared" si="127"/>
        <v>0</v>
      </c>
      <c r="AU156" s="2">
        <f t="shared" si="127"/>
        <v>0</v>
      </c>
      <c r="AV156" s="2">
        <f t="shared" si="127"/>
        <v>98778.09</v>
      </c>
      <c r="AW156" s="2">
        <f t="shared" si="127"/>
        <v>0</v>
      </c>
      <c r="AX156" s="2">
        <f t="shared" si="127"/>
        <v>0</v>
      </c>
      <c r="AY156" s="2">
        <f t="shared" si="127"/>
        <v>0</v>
      </c>
      <c r="AZ156" s="2">
        <f t="shared" si="127"/>
        <v>98778.09</v>
      </c>
      <c r="BA156" s="2">
        <f t="shared" si="127"/>
        <v>0</v>
      </c>
      <c r="BB156" s="2">
        <f t="shared" si="127"/>
        <v>0</v>
      </c>
      <c r="BC156" s="2">
        <f t="shared" si="127"/>
        <v>0</v>
      </c>
      <c r="BD156" s="2">
        <f t="shared" si="127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ROUND(SUMIF(AA154:AA154,"=79195653",FQ154:FQ154),2)</f>
        <v>0</v>
      </c>
      <c r="BY156" s="2">
        <f>ROUND(SUMIF(AA154:AA154,"=79195653",FR154:FR154),2)</f>
        <v>98778.09</v>
      </c>
      <c r="BZ156" s="2">
        <f>ROUND(SUMIF(AA154:AA154,"=79195653",GL154:GL154),2)</f>
        <v>0</v>
      </c>
      <c r="CA156" s="2">
        <f>ROUND(SUMIF(AA154:AA154,"=79195653",GM154:GM154),2)</f>
        <v>98778.09</v>
      </c>
      <c r="CB156" s="2">
        <f>ROUND(SUMIF(AA154:AA154,"=79195653",GN154:GN154),2)</f>
        <v>0</v>
      </c>
      <c r="CC156" s="2">
        <f>ROUND(SUMIF(AA154:AA154,"=79195653",GO154:GO154),2)</f>
        <v>0</v>
      </c>
      <c r="CD156" s="2">
        <f>ROUND(SUMIF(AA154:AA154,"=79195653",GP154:GP154),2)</f>
        <v>0</v>
      </c>
      <c r="CE156" s="2">
        <f>AC156-BX156</f>
        <v>98778.09</v>
      </c>
      <c r="CF156" s="2">
        <f>AC156-BY156</f>
        <v>0</v>
      </c>
      <c r="CG156" s="2">
        <f>BX156-BZ156</f>
        <v>0</v>
      </c>
      <c r="CH156" s="2">
        <f>AC156-BX156-BY156+BZ156</f>
        <v>0</v>
      </c>
      <c r="CI156" s="2">
        <f>BY156-BZ156</f>
        <v>98778.09</v>
      </c>
      <c r="CJ156" s="2">
        <f>ROUND(SUMIF(AA154:AA154,"=79195653",GX154:GX154),2)</f>
        <v>0</v>
      </c>
      <c r="CK156" s="2">
        <f>ROUND(SUMIF(AA154:AA154,"=79195653",GY154:GY154),2)</f>
        <v>0</v>
      </c>
      <c r="CL156" s="2">
        <f>ROUND(SUMIF(AA154:AA154,"=79195653",GZ154:GZ154),2)</f>
        <v>0</v>
      </c>
      <c r="CM156" s="2">
        <f>ROUND(SUMIF(AA154:AA154,"=79195653",HD154:HD154),2)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98778.09</v>
      </c>
      <c r="G158" s="4" t="s">
        <v>71</v>
      </c>
      <c r="H158" s="4" t="s">
        <v>72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98778.09</v>
      </c>
      <c r="G159" s="4" t="s">
        <v>73</v>
      </c>
      <c r="H159" s="4" t="s">
        <v>74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98778.09</v>
      </c>
      <c r="X159" s="4">
        <v>1</v>
      </c>
      <c r="Y159" s="4">
        <v>696385.53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75</v>
      </c>
      <c r="H160" s="4" t="s">
        <v>76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98778.09</v>
      </c>
      <c r="G161" s="4" t="s">
        <v>77</v>
      </c>
      <c r="H161" s="4" t="s">
        <v>78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98778.09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0</v>
      </c>
      <c r="G162" s="4" t="s">
        <v>79</v>
      </c>
      <c r="H162" s="4" t="s">
        <v>80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81</v>
      </c>
      <c r="H163" s="4" t="s">
        <v>82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0</v>
      </c>
      <c r="G164" s="4" t="s">
        <v>83</v>
      </c>
      <c r="H164" s="4" t="s">
        <v>84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98778.09</v>
      </c>
      <c r="G165" s="4" t="s">
        <v>85</v>
      </c>
      <c r="H165" s="4" t="s">
        <v>86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98778.09</v>
      </c>
      <c r="X165" s="4">
        <v>1</v>
      </c>
      <c r="Y165" s="4">
        <v>696385.53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87</v>
      </c>
      <c r="H166" s="4" t="s">
        <v>88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98778.09</v>
      </c>
      <c r="G167" s="4" t="s">
        <v>89</v>
      </c>
      <c r="H167" s="4" t="s">
        <v>90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98778.09</v>
      </c>
      <c r="X167" s="4">
        <v>1</v>
      </c>
      <c r="Y167" s="4">
        <v>696385.53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0</v>
      </c>
      <c r="G168" s="4" t="s">
        <v>91</v>
      </c>
      <c r="H168" s="4" t="s">
        <v>92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93</v>
      </c>
      <c r="H169" s="4" t="s">
        <v>94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0</v>
      </c>
      <c r="G170" s="4" t="s">
        <v>95</v>
      </c>
      <c r="H170" s="4" t="s">
        <v>96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0</v>
      </c>
      <c r="G171" s="4" t="s">
        <v>97</v>
      </c>
      <c r="H171" s="4" t="s">
        <v>98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99</v>
      </c>
      <c r="H172" s="4" t="s">
        <v>100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0</v>
      </c>
      <c r="G173" s="4" t="s">
        <v>101</v>
      </c>
      <c r="H173" s="4" t="s">
        <v>102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0</v>
      </c>
      <c r="G174" s="4" t="s">
        <v>103</v>
      </c>
      <c r="H174" s="4" t="s">
        <v>104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105</v>
      </c>
      <c r="H175" s="4" t="s">
        <v>106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107</v>
      </c>
      <c r="H176" s="4" t="s">
        <v>108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109</v>
      </c>
      <c r="H177" s="4" t="s">
        <v>110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ROUND(Source!U156,O178)</f>
        <v>0</v>
      </c>
      <c r="G178" s="4" t="s">
        <v>111</v>
      </c>
      <c r="H178" s="4" t="s">
        <v>112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ROUND(Source!V156,O179)</f>
        <v>0</v>
      </c>
      <c r="G179" s="4" t="s">
        <v>113</v>
      </c>
      <c r="H179" s="4" t="s">
        <v>114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7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115</v>
      </c>
      <c r="H180" s="4" t="s">
        <v>116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117</v>
      </c>
      <c r="H181" s="4" t="s">
        <v>118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0</v>
      </c>
      <c r="G182" s="4" t="s">
        <v>119</v>
      </c>
      <c r="H182" s="4" t="s">
        <v>120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0</v>
      </c>
      <c r="G183" s="4" t="s">
        <v>121</v>
      </c>
      <c r="H183" s="4" t="s">
        <v>122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98778.09</v>
      </c>
      <c r="G184" s="4" t="s">
        <v>123</v>
      </c>
      <c r="H184" s="4" t="s">
        <v>124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98778.09</v>
      </c>
      <c r="X184" s="4">
        <v>1</v>
      </c>
      <c r="Y184" s="4">
        <v>696385.53</v>
      </c>
      <c r="Z184" s="4"/>
      <c r="AA184" s="4"/>
      <c r="AB184" s="4"/>
    </row>
    <row r="186" spans="1:206" x14ac:dyDescent="0.2">
      <c r="A186" s="2">
        <v>51</v>
      </c>
      <c r="B186" s="2">
        <f>B20</f>
        <v>1</v>
      </c>
      <c r="C186" s="2">
        <f>A20</f>
        <v>3</v>
      </c>
      <c r="D186" s="2">
        <f>ROW(A20)</f>
        <v>20</v>
      </c>
      <c r="E186" s="2"/>
      <c r="F186" s="2" t="str">
        <f>IF(F20&lt;&gt;"",F20,"")</f>
        <v/>
      </c>
      <c r="G186" s="2" t="str">
        <f>IF(G20&lt;&gt;"",G20,"")</f>
        <v>Новая локальная смета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128">ROUND(O36+O78+O120+O156+AB186,2)</f>
        <v>133293.23000000001</v>
      </c>
      <c r="P186" s="2">
        <f t="shared" si="128"/>
        <v>127056.51</v>
      </c>
      <c r="Q186" s="2">
        <f t="shared" si="128"/>
        <v>2964.94</v>
      </c>
      <c r="R186" s="2">
        <f t="shared" si="128"/>
        <v>331.53</v>
      </c>
      <c r="S186" s="2">
        <f t="shared" si="128"/>
        <v>3271.78</v>
      </c>
      <c r="T186" s="2">
        <f t="shared" si="128"/>
        <v>0</v>
      </c>
      <c r="U186" s="2">
        <f>U36+U78+U120+U156+AH186</f>
        <v>297.45951260000004</v>
      </c>
      <c r="V186" s="2">
        <f>V36+V78+V120+V156+AI186</f>
        <v>21.386952799999996</v>
      </c>
      <c r="W186" s="2">
        <f>ROUND(W36+W78+W120+W156+AJ186,2)</f>
        <v>0</v>
      </c>
      <c r="X186" s="2">
        <f>ROUND(X36+X78+X120+X156+AK186,2)</f>
        <v>2981.43</v>
      </c>
      <c r="Y186" s="2">
        <f>ROUND(Y36+Y78+Y120+Y156+AL186,2)</f>
        <v>1550.67</v>
      </c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>
        <f t="shared" ref="AO186:BD186" si="129">ROUND(AO36+AO78+AO120+AO156+BX186,2)</f>
        <v>0</v>
      </c>
      <c r="AP186" s="2">
        <f t="shared" si="129"/>
        <v>98778.09</v>
      </c>
      <c r="AQ186" s="2">
        <f t="shared" si="129"/>
        <v>0</v>
      </c>
      <c r="AR186" s="2">
        <f t="shared" si="129"/>
        <v>137877.73000000001</v>
      </c>
      <c r="AS186" s="2">
        <f t="shared" si="129"/>
        <v>30607.919999999998</v>
      </c>
      <c r="AT186" s="2">
        <f t="shared" si="129"/>
        <v>4704.33</v>
      </c>
      <c r="AU186" s="2">
        <f t="shared" si="129"/>
        <v>3787.39</v>
      </c>
      <c r="AV186" s="2">
        <f t="shared" si="129"/>
        <v>127056.51</v>
      </c>
      <c r="AW186" s="2">
        <f t="shared" si="129"/>
        <v>28278.42</v>
      </c>
      <c r="AX186" s="2">
        <f t="shared" si="129"/>
        <v>0</v>
      </c>
      <c r="AY186" s="2">
        <f t="shared" si="129"/>
        <v>28278.42</v>
      </c>
      <c r="AZ186" s="2">
        <f t="shared" si="129"/>
        <v>98778.09</v>
      </c>
      <c r="BA186" s="2">
        <f t="shared" si="129"/>
        <v>0</v>
      </c>
      <c r="BB186" s="2">
        <f t="shared" si="129"/>
        <v>0</v>
      </c>
      <c r="BC186" s="2">
        <f t="shared" si="129"/>
        <v>0</v>
      </c>
      <c r="BD186" s="2">
        <f t="shared" si="129"/>
        <v>52.4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133293.23000000001</v>
      </c>
      <c r="G188" s="4" t="s">
        <v>71</v>
      </c>
      <c r="H188" s="4" t="s">
        <v>72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34567.54</v>
      </c>
      <c r="X188" s="4">
        <v>1</v>
      </c>
      <c r="Y188" s="4">
        <v>502980.61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127056.51</v>
      </c>
      <c r="G189" s="4" t="s">
        <v>73</v>
      </c>
      <c r="H189" s="4" t="s">
        <v>74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127056.51</v>
      </c>
      <c r="X189" s="4">
        <v>1</v>
      </c>
      <c r="Y189" s="4">
        <v>965313.3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75</v>
      </c>
      <c r="H190" s="4" t="s">
        <v>76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127056.51</v>
      </c>
      <c r="G191" s="4" t="s">
        <v>77</v>
      </c>
      <c r="H191" s="4" t="s">
        <v>78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127056.51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28278.42</v>
      </c>
      <c r="G192" s="4" t="s">
        <v>79</v>
      </c>
      <c r="H192" s="4" t="s">
        <v>80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28278.42</v>
      </c>
      <c r="X192" s="4">
        <v>1</v>
      </c>
      <c r="Y192" s="4">
        <v>268927.77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81</v>
      </c>
      <c r="H193" s="4" t="s">
        <v>82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28278.42</v>
      </c>
      <c r="G194" s="4" t="s">
        <v>83</v>
      </c>
      <c r="H194" s="4" t="s">
        <v>84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28278.42</v>
      </c>
      <c r="X194" s="4">
        <v>1</v>
      </c>
      <c r="Y194" s="4">
        <v>268927.77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98778.09</v>
      </c>
      <c r="G195" s="4" t="s">
        <v>85</v>
      </c>
      <c r="H195" s="4" t="s">
        <v>86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98778.09</v>
      </c>
      <c r="X195" s="4">
        <v>1</v>
      </c>
      <c r="Y195" s="4">
        <v>696385.53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87</v>
      </c>
      <c r="H196" s="4" t="s">
        <v>88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98778.09</v>
      </c>
      <c r="G197" s="4" t="s">
        <v>89</v>
      </c>
      <c r="H197" s="4" t="s">
        <v>90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98778.09</v>
      </c>
      <c r="X197" s="4">
        <v>1</v>
      </c>
      <c r="Y197" s="4">
        <v>696385.53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2964.94</v>
      </c>
      <c r="G198" s="4" t="s">
        <v>91</v>
      </c>
      <c r="H198" s="4" t="s">
        <v>92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2964.94</v>
      </c>
      <c r="X198" s="4">
        <v>1</v>
      </c>
      <c r="Y198" s="4">
        <v>49781.34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93</v>
      </c>
      <c r="H199" s="4" t="s">
        <v>94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331.53</v>
      </c>
      <c r="G200" s="4" t="s">
        <v>95</v>
      </c>
      <c r="H200" s="4" t="s">
        <v>96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331.53000000000003</v>
      </c>
      <c r="X200" s="4">
        <v>1</v>
      </c>
      <c r="Y200" s="4">
        <v>18572.310000000001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3271.78</v>
      </c>
      <c r="G201" s="4" t="s">
        <v>97</v>
      </c>
      <c r="H201" s="4" t="s">
        <v>98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3271.7799999999997</v>
      </c>
      <c r="X201" s="4">
        <v>1</v>
      </c>
      <c r="Y201" s="4">
        <v>183285.12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99</v>
      </c>
      <c r="H202" s="4" t="s">
        <v>100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30607.919999999998</v>
      </c>
      <c r="G203" s="4" t="s">
        <v>101</v>
      </c>
      <c r="H203" s="4" t="s">
        <v>102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30607.919999999998</v>
      </c>
      <c r="X203" s="4">
        <v>1</v>
      </c>
      <c r="Y203" s="4">
        <v>378990.49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4704.33</v>
      </c>
      <c r="G204" s="4" t="s">
        <v>103</v>
      </c>
      <c r="H204" s="4" t="s">
        <v>104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4704.33</v>
      </c>
      <c r="X204" s="4">
        <v>1</v>
      </c>
      <c r="Y204" s="4">
        <v>165708.51999999999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3787.39</v>
      </c>
      <c r="G205" s="4" t="s">
        <v>105</v>
      </c>
      <c r="H205" s="4" t="s">
        <v>106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3787.39</v>
      </c>
      <c r="X205" s="4">
        <v>1</v>
      </c>
      <c r="Y205" s="4">
        <v>212169.72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107</v>
      </c>
      <c r="H206" s="4" t="s">
        <v>108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109</v>
      </c>
      <c r="H207" s="4" t="s">
        <v>110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297.45951259999998</v>
      </c>
      <c r="G208" s="4" t="s">
        <v>111</v>
      </c>
      <c r="H208" s="4" t="s">
        <v>112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297.45951259999998</v>
      </c>
      <c r="X208" s="4">
        <v>1</v>
      </c>
      <c r="Y208" s="4">
        <v>297.45951259999998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21.3869528</v>
      </c>
      <c r="G209" s="4" t="s">
        <v>113</v>
      </c>
      <c r="H209" s="4" t="s">
        <v>114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21.3869528</v>
      </c>
      <c r="X209" s="4">
        <v>1</v>
      </c>
      <c r="Y209" s="4">
        <v>21.3869528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115</v>
      </c>
      <c r="H210" s="4" t="s">
        <v>116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52.4</v>
      </c>
      <c r="G211" s="4" t="s">
        <v>117</v>
      </c>
      <c r="H211" s="4" t="s">
        <v>118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52.4</v>
      </c>
      <c r="X211" s="4">
        <v>1</v>
      </c>
      <c r="Y211" s="4">
        <v>986.38000000000011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2981.43</v>
      </c>
      <c r="G212" s="4" t="s">
        <v>119</v>
      </c>
      <c r="H212" s="4" t="s">
        <v>120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2981.43</v>
      </c>
      <c r="X212" s="4">
        <v>1</v>
      </c>
      <c r="Y212" s="4">
        <v>167019.47000000003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1550.67</v>
      </c>
      <c r="G213" s="4" t="s">
        <v>121</v>
      </c>
      <c r="H213" s="4" t="s">
        <v>122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1550.67</v>
      </c>
      <c r="X213" s="4">
        <v>1</v>
      </c>
      <c r="Y213" s="4">
        <v>86868.639999999985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137877.73000000001</v>
      </c>
      <c r="G214" s="4" t="s">
        <v>123</v>
      </c>
      <c r="H214" s="4" t="s">
        <v>124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137877.73000000001</v>
      </c>
      <c r="X214" s="4">
        <v>1</v>
      </c>
      <c r="Y214" s="4">
        <v>1453254.25</v>
      </c>
      <c r="Z214" s="4"/>
      <c r="AA214" s="4"/>
      <c r="AB214" s="4"/>
    </row>
    <row r="215" spans="1:206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f>ROUND(F214,O215)</f>
        <v>137877.73000000001</v>
      </c>
      <c r="G215" s="4" t="s">
        <v>212</v>
      </c>
      <c r="H215" s="4" t="s">
        <v>213</v>
      </c>
      <c r="I215" s="4"/>
      <c r="J215" s="4"/>
      <c r="K215" s="4">
        <v>212</v>
      </c>
      <c r="L215" s="4">
        <v>28</v>
      </c>
      <c r="M215" s="4">
        <v>0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137877.73000000001</v>
      </c>
      <c r="X215" s="4">
        <v>1</v>
      </c>
      <c r="Y215" s="4">
        <v>1453254.25</v>
      </c>
      <c r="Z215" s="4"/>
      <c r="AA215" s="4"/>
      <c r="AB215" s="4"/>
    </row>
    <row r="216" spans="1:206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ROUND(F215*0.2,O216)</f>
        <v>27575.55</v>
      </c>
      <c r="G216" s="4" t="s">
        <v>214</v>
      </c>
      <c r="H216" s="4" t="s">
        <v>215</v>
      </c>
      <c r="I216" s="4"/>
      <c r="J216" s="4"/>
      <c r="K216" s="4">
        <v>212</v>
      </c>
      <c r="L216" s="4">
        <v>29</v>
      </c>
      <c r="M216" s="4">
        <v>0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27575.55</v>
      </c>
      <c r="X216" s="4">
        <v>1</v>
      </c>
      <c r="Y216" s="4">
        <v>290650.84999999998</v>
      </c>
      <c r="Z216" s="4"/>
      <c r="AA216" s="4"/>
      <c r="AB216" s="4"/>
    </row>
    <row r="217" spans="1:206" x14ac:dyDescent="0.2">
      <c r="A217" s="4">
        <v>50</v>
      </c>
      <c r="B217" s="4">
        <v>1</v>
      </c>
      <c r="C217" s="4">
        <v>0</v>
      </c>
      <c r="D217" s="4">
        <v>2</v>
      </c>
      <c r="E217" s="4">
        <v>213</v>
      </c>
      <c r="F217" s="4">
        <f>ROUND(F215+F216,O217)</f>
        <v>165453.28</v>
      </c>
      <c r="G217" s="4" t="s">
        <v>216</v>
      </c>
      <c r="H217" s="4" t="s">
        <v>123</v>
      </c>
      <c r="I217" s="4"/>
      <c r="J217" s="4"/>
      <c r="K217" s="4">
        <v>212</v>
      </c>
      <c r="L217" s="4">
        <v>30</v>
      </c>
      <c r="M217" s="4">
        <v>0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165453.28</v>
      </c>
      <c r="X217" s="4">
        <v>1</v>
      </c>
      <c r="Y217" s="4">
        <v>1743905.1</v>
      </c>
      <c r="Z217" s="4"/>
      <c r="AA217" s="4"/>
      <c r="AB217" s="4"/>
    </row>
    <row r="219" spans="1:206" x14ac:dyDescent="0.2">
      <c r="A219" s="2">
        <v>51</v>
      </c>
      <c r="B219" s="2">
        <f>B12</f>
        <v>280</v>
      </c>
      <c r="C219" s="2">
        <f>A12</f>
        <v>1</v>
      </c>
      <c r="D219" s="2">
        <f>ROW(A12)</f>
        <v>12</v>
      </c>
      <c r="E219" s="2"/>
      <c r="F219" s="2" t="str">
        <f>IF(F12&lt;&gt;"",F12,"")</f>
        <v/>
      </c>
      <c r="G219" s="2" t="str">
        <f>IF(G12&lt;&gt;"",G12,"")</f>
        <v>3. ТП-2541 "Лисичкин лес" замена ТМГ -160 кВА на ТМГ-400 кВА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130">ROUND(O186,2)</f>
        <v>133293.23000000001</v>
      </c>
      <c r="P219" s="2">
        <f t="shared" si="130"/>
        <v>127056.51</v>
      </c>
      <c r="Q219" s="2">
        <f t="shared" si="130"/>
        <v>2964.94</v>
      </c>
      <c r="R219" s="2">
        <f t="shared" si="130"/>
        <v>331.53</v>
      </c>
      <c r="S219" s="2">
        <f t="shared" si="130"/>
        <v>3271.78</v>
      </c>
      <c r="T219" s="2">
        <f t="shared" si="130"/>
        <v>0</v>
      </c>
      <c r="U219" s="2">
        <f>U186</f>
        <v>297.45951260000004</v>
      </c>
      <c r="V219" s="2">
        <f>V186</f>
        <v>21.386952799999996</v>
      </c>
      <c r="W219" s="2">
        <f>ROUND(W186,2)</f>
        <v>0</v>
      </c>
      <c r="X219" s="2">
        <f>ROUND(X186,2)</f>
        <v>2981.43</v>
      </c>
      <c r="Y219" s="2">
        <f>ROUND(Y186,2)</f>
        <v>1550.67</v>
      </c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>
        <f t="shared" ref="AO219:BD219" si="131">ROUND(AO186,2)</f>
        <v>0</v>
      </c>
      <c r="AP219" s="2">
        <f t="shared" si="131"/>
        <v>98778.09</v>
      </c>
      <c r="AQ219" s="2">
        <f t="shared" si="131"/>
        <v>0</v>
      </c>
      <c r="AR219" s="2">
        <f t="shared" si="131"/>
        <v>137877.73000000001</v>
      </c>
      <c r="AS219" s="2">
        <f t="shared" si="131"/>
        <v>30607.919999999998</v>
      </c>
      <c r="AT219" s="2">
        <f t="shared" si="131"/>
        <v>4704.33</v>
      </c>
      <c r="AU219" s="2">
        <f t="shared" si="131"/>
        <v>3787.39</v>
      </c>
      <c r="AV219" s="2">
        <f t="shared" si="131"/>
        <v>127056.51</v>
      </c>
      <c r="AW219" s="2">
        <f t="shared" si="131"/>
        <v>28278.42</v>
      </c>
      <c r="AX219" s="2">
        <f t="shared" si="131"/>
        <v>0</v>
      </c>
      <c r="AY219" s="2">
        <f t="shared" si="131"/>
        <v>28278.42</v>
      </c>
      <c r="AZ219" s="2">
        <f t="shared" si="131"/>
        <v>98778.09</v>
      </c>
      <c r="BA219" s="2">
        <f t="shared" si="131"/>
        <v>0</v>
      </c>
      <c r="BB219" s="2">
        <f t="shared" si="131"/>
        <v>0</v>
      </c>
      <c r="BC219" s="2">
        <f t="shared" si="131"/>
        <v>0</v>
      </c>
      <c r="BD219" s="2">
        <f t="shared" si="131"/>
        <v>52.4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133293.23000000001</v>
      </c>
      <c r="G221" s="4" t="s">
        <v>71</v>
      </c>
      <c r="H221" s="4" t="s">
        <v>72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34567.54</v>
      </c>
      <c r="X221" s="4">
        <v>1</v>
      </c>
      <c r="Y221" s="4">
        <v>502980.61000000004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127056.51</v>
      </c>
      <c r="G222" s="4" t="s">
        <v>73</v>
      </c>
      <c r="H222" s="4" t="s">
        <v>74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127056.51</v>
      </c>
      <c r="X222" s="4">
        <v>1</v>
      </c>
      <c r="Y222" s="4">
        <v>965313.3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75</v>
      </c>
      <c r="H223" s="4" t="s">
        <v>76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127056.51</v>
      </c>
      <c r="G224" s="4" t="s">
        <v>77</v>
      </c>
      <c r="H224" s="4" t="s">
        <v>78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127056.51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28278.42</v>
      </c>
      <c r="G225" s="4" t="s">
        <v>79</v>
      </c>
      <c r="H225" s="4" t="s">
        <v>80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28278.42</v>
      </c>
      <c r="X225" s="4">
        <v>1</v>
      </c>
      <c r="Y225" s="4">
        <v>268927.77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81</v>
      </c>
      <c r="H226" s="4" t="s">
        <v>82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28278.42</v>
      </c>
      <c r="G227" s="4" t="s">
        <v>83</v>
      </c>
      <c r="H227" s="4" t="s">
        <v>84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28278.42</v>
      </c>
      <c r="X227" s="4">
        <v>1</v>
      </c>
      <c r="Y227" s="4">
        <v>268927.77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98778.09</v>
      </c>
      <c r="G228" s="4" t="s">
        <v>85</v>
      </c>
      <c r="H228" s="4" t="s">
        <v>86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98778.09</v>
      </c>
      <c r="X228" s="4">
        <v>1</v>
      </c>
      <c r="Y228" s="4">
        <v>696385.53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87</v>
      </c>
      <c r="H229" s="4" t="s">
        <v>88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98778.09</v>
      </c>
      <c r="G230" s="4" t="s">
        <v>89</v>
      </c>
      <c r="H230" s="4" t="s">
        <v>90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98778.09</v>
      </c>
      <c r="X230" s="4">
        <v>1</v>
      </c>
      <c r="Y230" s="4">
        <v>696385.53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2964.94</v>
      </c>
      <c r="G231" s="4" t="s">
        <v>91</v>
      </c>
      <c r="H231" s="4" t="s">
        <v>92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2964.9400000000005</v>
      </c>
      <c r="X231" s="4">
        <v>1</v>
      </c>
      <c r="Y231" s="4">
        <v>49781.34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93</v>
      </c>
      <c r="H232" s="4" t="s">
        <v>94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331.53</v>
      </c>
      <c r="G233" s="4" t="s">
        <v>95</v>
      </c>
      <c r="H233" s="4" t="s">
        <v>96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331.53</v>
      </c>
      <c r="X233" s="4">
        <v>1</v>
      </c>
      <c r="Y233" s="4">
        <v>18572.310000000001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3271.78</v>
      </c>
      <c r="G234" s="4" t="s">
        <v>97</v>
      </c>
      <c r="H234" s="4" t="s">
        <v>98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3271.78</v>
      </c>
      <c r="X234" s="4">
        <v>1</v>
      </c>
      <c r="Y234" s="4">
        <v>183285.12000000002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99</v>
      </c>
      <c r="H235" s="4" t="s">
        <v>100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30607.919999999998</v>
      </c>
      <c r="G236" s="4" t="s">
        <v>101</v>
      </c>
      <c r="H236" s="4" t="s">
        <v>102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30607.919999999998</v>
      </c>
      <c r="X236" s="4">
        <v>1</v>
      </c>
      <c r="Y236" s="4">
        <v>378990.49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4704.33</v>
      </c>
      <c r="G237" s="4" t="s">
        <v>103</v>
      </c>
      <c r="H237" s="4" t="s">
        <v>104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4704.33</v>
      </c>
      <c r="X237" s="4">
        <v>1</v>
      </c>
      <c r="Y237" s="4">
        <v>165708.51999999999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3787.39</v>
      </c>
      <c r="G238" s="4" t="s">
        <v>105</v>
      </c>
      <c r="H238" s="4" t="s">
        <v>106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3787.39</v>
      </c>
      <c r="X238" s="4">
        <v>1</v>
      </c>
      <c r="Y238" s="4">
        <v>212169.72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107</v>
      </c>
      <c r="H239" s="4" t="s">
        <v>108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109</v>
      </c>
      <c r="H240" s="4" t="s">
        <v>110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ROUND(Source!U219,O241)</f>
        <v>297.45951259999998</v>
      </c>
      <c r="G241" s="4" t="s">
        <v>111</v>
      </c>
      <c r="H241" s="4" t="s">
        <v>112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297.45951259999998</v>
      </c>
      <c r="X241" s="4">
        <v>1</v>
      </c>
      <c r="Y241" s="4">
        <v>297.45951259999998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ROUND(Source!V219,O242)</f>
        <v>21.3869528</v>
      </c>
      <c r="G242" s="4" t="s">
        <v>113</v>
      </c>
      <c r="H242" s="4" t="s">
        <v>114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7</v>
      </c>
      <c r="P242" s="4"/>
      <c r="Q242" s="4"/>
      <c r="R242" s="4"/>
      <c r="S242" s="4"/>
      <c r="T242" s="4"/>
      <c r="U242" s="4"/>
      <c r="V242" s="4"/>
      <c r="W242" s="4">
        <v>21.3869528</v>
      </c>
      <c r="X242" s="4">
        <v>1</v>
      </c>
      <c r="Y242" s="4">
        <v>21.3869528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115</v>
      </c>
      <c r="H243" s="4" t="s">
        <v>116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52.4</v>
      </c>
      <c r="G244" s="4" t="s">
        <v>117</v>
      </c>
      <c r="H244" s="4" t="s">
        <v>118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52.4</v>
      </c>
      <c r="X244" s="4">
        <v>1</v>
      </c>
      <c r="Y244" s="4">
        <v>986.38000000000011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2981.43</v>
      </c>
      <c r="G245" s="4" t="s">
        <v>119</v>
      </c>
      <c r="H245" s="4" t="s">
        <v>120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2981.43</v>
      </c>
      <c r="X245" s="4">
        <v>1</v>
      </c>
      <c r="Y245" s="4">
        <v>167019.46999999997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1550.67</v>
      </c>
      <c r="G246" s="4" t="s">
        <v>121</v>
      </c>
      <c r="H246" s="4" t="s">
        <v>122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1550.67</v>
      </c>
      <c r="X246" s="4">
        <v>1</v>
      </c>
      <c r="Y246" s="4">
        <v>86868.64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137877.73000000001</v>
      </c>
      <c r="G247" s="4" t="s">
        <v>123</v>
      </c>
      <c r="H247" s="4" t="s">
        <v>124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137877.73000000001</v>
      </c>
      <c r="X247" s="4">
        <v>1</v>
      </c>
      <c r="Y247" s="4">
        <v>1453254.25</v>
      </c>
      <c r="Z247" s="4"/>
      <c r="AA247" s="4"/>
      <c r="AB247" s="4"/>
    </row>
    <row r="248" spans="1:28" x14ac:dyDescent="0.2">
      <c r="A248" s="4">
        <v>50</v>
      </c>
      <c r="B248" s="4">
        <v>1</v>
      </c>
      <c r="C248" s="4">
        <v>0</v>
      </c>
      <c r="D248" s="4">
        <v>2</v>
      </c>
      <c r="E248" s="4">
        <v>0</v>
      </c>
      <c r="F248" s="4">
        <f>ROUND(F247,O248)</f>
        <v>137877.73000000001</v>
      </c>
      <c r="G248" s="4" t="s">
        <v>212</v>
      </c>
      <c r="H248" s="4" t="s">
        <v>213</v>
      </c>
      <c r="I248" s="4"/>
      <c r="J248" s="4"/>
      <c r="K248" s="4">
        <v>212</v>
      </c>
      <c r="L248" s="4">
        <v>28</v>
      </c>
      <c r="M248" s="4">
        <v>0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137877.73000000001</v>
      </c>
      <c r="X248" s="4">
        <v>1</v>
      </c>
      <c r="Y248" s="4">
        <v>1453254.25</v>
      </c>
      <c r="Z248" s="4"/>
      <c r="AA248" s="4"/>
      <c r="AB248" s="4"/>
    </row>
    <row r="249" spans="1:28" x14ac:dyDescent="0.2">
      <c r="A249" s="4">
        <v>50</v>
      </c>
      <c r="B249" s="4">
        <v>1</v>
      </c>
      <c r="C249" s="4">
        <v>0</v>
      </c>
      <c r="D249" s="4">
        <v>2</v>
      </c>
      <c r="E249" s="4">
        <v>0</v>
      </c>
      <c r="F249" s="4">
        <f>ROUND(F248*0.2,O249)</f>
        <v>27575.55</v>
      </c>
      <c r="G249" s="4" t="s">
        <v>214</v>
      </c>
      <c r="H249" s="4" t="s">
        <v>215</v>
      </c>
      <c r="I249" s="4"/>
      <c r="J249" s="4"/>
      <c r="K249" s="4">
        <v>212</v>
      </c>
      <c r="L249" s="4">
        <v>29</v>
      </c>
      <c r="M249" s="4">
        <v>0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27575.55</v>
      </c>
      <c r="X249" s="4">
        <v>1</v>
      </c>
      <c r="Y249" s="4">
        <v>290650.84999999998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2</v>
      </c>
      <c r="E250" s="4">
        <v>213</v>
      </c>
      <c r="F250" s="4">
        <f>ROUND(F248+F249,O250)</f>
        <v>165453.28</v>
      </c>
      <c r="G250" s="4" t="s">
        <v>216</v>
      </c>
      <c r="H250" s="4" t="s">
        <v>123</v>
      </c>
      <c r="I250" s="4"/>
      <c r="J250" s="4"/>
      <c r="K250" s="4">
        <v>212</v>
      </c>
      <c r="L250" s="4">
        <v>30</v>
      </c>
      <c r="M250" s="4">
        <v>0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165453.28</v>
      </c>
      <c r="X250" s="4">
        <v>1</v>
      </c>
      <c r="Y250" s="4">
        <v>1743905.1</v>
      </c>
      <c r="Z250" s="4"/>
      <c r="AA250" s="4"/>
      <c r="AB250" s="4"/>
    </row>
    <row r="252" spans="1:28" x14ac:dyDescent="0.2">
      <c r="A252">
        <v>71</v>
      </c>
      <c r="B252">
        <v>1</v>
      </c>
      <c r="D252">
        <v>200001</v>
      </c>
      <c r="E252">
        <v>65386684</v>
      </c>
      <c r="F252" t="s">
        <v>217</v>
      </c>
      <c r="G252" t="s">
        <v>218</v>
      </c>
      <c r="H252">
        <v>80</v>
      </c>
      <c r="I252">
        <v>20</v>
      </c>
    </row>
    <row r="255" spans="1:28" x14ac:dyDescent="0.2">
      <c r="A255">
        <v>70</v>
      </c>
      <c r="B255">
        <v>1</v>
      </c>
      <c r="D255">
        <v>1</v>
      </c>
      <c r="E255" t="s">
        <v>219</v>
      </c>
      <c r="F255" t="s">
        <v>220</v>
      </c>
      <c r="G255">
        <v>1</v>
      </c>
      <c r="H255">
        <v>0</v>
      </c>
      <c r="I255" t="s">
        <v>3</v>
      </c>
      <c r="J255">
        <v>1</v>
      </c>
      <c r="K255">
        <v>0</v>
      </c>
      <c r="L255" t="s">
        <v>3</v>
      </c>
      <c r="M255" t="s">
        <v>3</v>
      </c>
      <c r="N255">
        <v>0</v>
      </c>
      <c r="P255" t="s">
        <v>221</v>
      </c>
    </row>
    <row r="256" spans="1:28" x14ac:dyDescent="0.2">
      <c r="A256">
        <v>70</v>
      </c>
      <c r="B256">
        <v>1</v>
      </c>
      <c r="D256">
        <v>2</v>
      </c>
      <c r="E256" t="s">
        <v>222</v>
      </c>
      <c r="F256" t="s">
        <v>223</v>
      </c>
      <c r="G256">
        <v>0</v>
      </c>
      <c r="H256">
        <v>0</v>
      </c>
      <c r="I256" t="s">
        <v>3</v>
      </c>
      <c r="J256">
        <v>1</v>
      </c>
      <c r="K256">
        <v>0</v>
      </c>
      <c r="L256" t="s">
        <v>3</v>
      </c>
      <c r="M256" t="s">
        <v>3</v>
      </c>
      <c r="N256">
        <v>0</v>
      </c>
      <c r="P256" t="s">
        <v>224</v>
      </c>
    </row>
    <row r="257" spans="1:16" x14ac:dyDescent="0.2">
      <c r="A257">
        <v>70</v>
      </c>
      <c r="B257">
        <v>1</v>
      </c>
      <c r="D257">
        <v>3</v>
      </c>
      <c r="E257" t="s">
        <v>225</v>
      </c>
      <c r="F257" t="s">
        <v>226</v>
      </c>
      <c r="G257">
        <v>0</v>
      </c>
      <c r="H257">
        <v>0</v>
      </c>
      <c r="I257" t="s">
        <v>3</v>
      </c>
      <c r="J257">
        <v>1</v>
      </c>
      <c r="K257">
        <v>0</v>
      </c>
      <c r="L257" t="s">
        <v>3</v>
      </c>
      <c r="M257" t="s">
        <v>3</v>
      </c>
      <c r="N257">
        <v>0</v>
      </c>
      <c r="P257" t="s">
        <v>227</v>
      </c>
    </row>
    <row r="258" spans="1:16" x14ac:dyDescent="0.2">
      <c r="A258">
        <v>70</v>
      </c>
      <c r="B258">
        <v>1</v>
      </c>
      <c r="D258">
        <v>4</v>
      </c>
      <c r="E258" t="s">
        <v>228</v>
      </c>
      <c r="F258" t="s">
        <v>229</v>
      </c>
      <c r="G258">
        <v>1</v>
      </c>
      <c r="H258">
        <v>0</v>
      </c>
      <c r="I258" t="s">
        <v>3</v>
      </c>
      <c r="J258">
        <v>2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16" x14ac:dyDescent="0.2">
      <c r="A259">
        <v>70</v>
      </c>
      <c r="B259">
        <v>1</v>
      </c>
      <c r="D259">
        <v>5</v>
      </c>
      <c r="E259" t="s">
        <v>230</v>
      </c>
      <c r="F259" t="s">
        <v>231</v>
      </c>
      <c r="G259">
        <v>0</v>
      </c>
      <c r="H259">
        <v>0</v>
      </c>
      <c r="I259" t="s">
        <v>3</v>
      </c>
      <c r="J259">
        <v>2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16" x14ac:dyDescent="0.2">
      <c r="A260">
        <v>70</v>
      </c>
      <c r="B260">
        <v>1</v>
      </c>
      <c r="D260">
        <v>6</v>
      </c>
      <c r="E260" t="s">
        <v>232</v>
      </c>
      <c r="F260" t="s">
        <v>233</v>
      </c>
      <c r="G260">
        <v>0</v>
      </c>
      <c r="H260">
        <v>0</v>
      </c>
      <c r="I260" t="s">
        <v>3</v>
      </c>
      <c r="J260">
        <v>2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16" x14ac:dyDescent="0.2">
      <c r="A261">
        <v>70</v>
      </c>
      <c r="B261">
        <v>1</v>
      </c>
      <c r="D261">
        <v>7</v>
      </c>
      <c r="E261" t="s">
        <v>234</v>
      </c>
      <c r="F261" t="s">
        <v>235</v>
      </c>
      <c r="G261">
        <v>0</v>
      </c>
      <c r="H261">
        <v>0</v>
      </c>
      <c r="I261" t="s">
        <v>236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237</v>
      </c>
    </row>
    <row r="262" spans="1:16" x14ac:dyDescent="0.2">
      <c r="A262">
        <v>70</v>
      </c>
      <c r="B262">
        <v>1</v>
      </c>
      <c r="D262">
        <v>8</v>
      </c>
      <c r="E262" t="s">
        <v>238</v>
      </c>
      <c r="F262" t="s">
        <v>239</v>
      </c>
      <c r="G262">
        <v>1</v>
      </c>
      <c r="H262">
        <v>0</v>
      </c>
      <c r="I262" t="s">
        <v>3</v>
      </c>
      <c r="J262">
        <v>5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16" x14ac:dyDescent="0.2">
      <c r="A263">
        <v>70</v>
      </c>
      <c r="B263">
        <v>1</v>
      </c>
      <c r="D263">
        <v>9</v>
      </c>
      <c r="E263" t="s">
        <v>240</v>
      </c>
      <c r="F263" t="s">
        <v>241</v>
      </c>
      <c r="G263">
        <v>0</v>
      </c>
      <c r="H263">
        <v>0</v>
      </c>
      <c r="I263" t="s">
        <v>3</v>
      </c>
      <c r="J263">
        <v>5</v>
      </c>
      <c r="K263">
        <v>0</v>
      </c>
      <c r="L263" t="s">
        <v>3</v>
      </c>
      <c r="M263" t="s">
        <v>3</v>
      </c>
      <c r="N263">
        <v>0</v>
      </c>
      <c r="P263" t="s">
        <v>242</v>
      </c>
    </row>
    <row r="264" spans="1:16" x14ac:dyDescent="0.2">
      <c r="A264">
        <v>70</v>
      </c>
      <c r="B264">
        <v>1</v>
      </c>
      <c r="D264">
        <v>10</v>
      </c>
      <c r="E264" t="s">
        <v>243</v>
      </c>
      <c r="F264" t="s">
        <v>244</v>
      </c>
      <c r="G264">
        <v>0</v>
      </c>
      <c r="H264">
        <v>0</v>
      </c>
      <c r="I264" t="s">
        <v>245</v>
      </c>
      <c r="J264">
        <v>5</v>
      </c>
      <c r="K264">
        <v>0</v>
      </c>
      <c r="L264" t="s">
        <v>3</v>
      </c>
      <c r="M264" t="s">
        <v>3</v>
      </c>
      <c r="N264">
        <v>0</v>
      </c>
      <c r="P264" t="s">
        <v>246</v>
      </c>
    </row>
    <row r="265" spans="1:16" x14ac:dyDescent="0.2">
      <c r="A265">
        <v>70</v>
      </c>
      <c r="B265">
        <v>1</v>
      </c>
      <c r="D265">
        <v>11</v>
      </c>
      <c r="E265" t="s">
        <v>247</v>
      </c>
      <c r="F265" t="s">
        <v>248</v>
      </c>
      <c r="G265">
        <v>0</v>
      </c>
      <c r="H265">
        <v>0</v>
      </c>
      <c r="I265" t="s">
        <v>249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250</v>
      </c>
    </row>
    <row r="266" spans="1:16" x14ac:dyDescent="0.2">
      <c r="A266">
        <v>70</v>
      </c>
      <c r="B266">
        <v>1</v>
      </c>
      <c r="D266">
        <v>12</v>
      </c>
      <c r="E266" t="s">
        <v>251</v>
      </c>
      <c r="F266" t="s">
        <v>252</v>
      </c>
      <c r="G266">
        <v>0</v>
      </c>
      <c r="H266">
        <v>0</v>
      </c>
      <c r="I266" t="s">
        <v>253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254</v>
      </c>
    </row>
    <row r="267" spans="1:16" x14ac:dyDescent="0.2">
      <c r="A267">
        <v>70</v>
      </c>
      <c r="B267">
        <v>1</v>
      </c>
      <c r="D267">
        <v>13</v>
      </c>
      <c r="E267" t="s">
        <v>255</v>
      </c>
      <c r="F267" t="s">
        <v>256</v>
      </c>
      <c r="G267">
        <v>0</v>
      </c>
      <c r="H267">
        <v>0</v>
      </c>
      <c r="I267" t="s">
        <v>257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258</v>
      </c>
    </row>
    <row r="268" spans="1:16" x14ac:dyDescent="0.2">
      <c r="A268">
        <v>70</v>
      </c>
      <c r="B268">
        <v>1</v>
      </c>
      <c r="D268">
        <v>14</v>
      </c>
      <c r="E268" t="s">
        <v>259</v>
      </c>
      <c r="F268" t="s">
        <v>260</v>
      </c>
      <c r="G268">
        <v>0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261</v>
      </c>
    </row>
    <row r="269" spans="1:16" x14ac:dyDescent="0.2">
      <c r="A269">
        <v>70</v>
      </c>
      <c r="B269">
        <v>1</v>
      </c>
      <c r="D269">
        <v>15</v>
      </c>
      <c r="E269" t="s">
        <v>262</v>
      </c>
      <c r="F269" t="s">
        <v>263</v>
      </c>
      <c r="G269">
        <v>1</v>
      </c>
      <c r="H269">
        <v>0</v>
      </c>
      <c r="I269" t="s">
        <v>3</v>
      </c>
      <c r="J269">
        <v>3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16" x14ac:dyDescent="0.2">
      <c r="A270">
        <v>70</v>
      </c>
      <c r="B270">
        <v>1</v>
      </c>
      <c r="D270">
        <v>16</v>
      </c>
      <c r="E270" t="s">
        <v>264</v>
      </c>
      <c r="F270" t="s">
        <v>265</v>
      </c>
      <c r="G270">
        <v>0</v>
      </c>
      <c r="H270">
        <v>0</v>
      </c>
      <c r="I270" t="s">
        <v>3</v>
      </c>
      <c r="J270">
        <v>3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16" x14ac:dyDescent="0.2">
      <c r="A271">
        <v>70</v>
      </c>
      <c r="B271">
        <v>1</v>
      </c>
      <c r="D271">
        <v>1</v>
      </c>
      <c r="E271" t="s">
        <v>266</v>
      </c>
      <c r="F271" t="s">
        <v>267</v>
      </c>
      <c r="G271">
        <v>0.9</v>
      </c>
      <c r="H271">
        <v>1</v>
      </c>
      <c r="I271" t="s">
        <v>268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269</v>
      </c>
    </row>
    <row r="272" spans="1:16" x14ac:dyDescent="0.2">
      <c r="A272">
        <v>70</v>
      </c>
      <c r="B272">
        <v>1</v>
      </c>
      <c r="D272">
        <v>2</v>
      </c>
      <c r="E272" t="s">
        <v>270</v>
      </c>
      <c r="F272" t="s">
        <v>271</v>
      </c>
      <c r="G272">
        <v>0.85</v>
      </c>
      <c r="H272">
        <v>1</v>
      </c>
      <c r="I272" t="s">
        <v>272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273</v>
      </c>
    </row>
    <row r="273" spans="1:40" x14ac:dyDescent="0.2">
      <c r="A273">
        <v>70</v>
      </c>
      <c r="B273">
        <v>1</v>
      </c>
      <c r="D273">
        <v>3</v>
      </c>
      <c r="E273" t="s">
        <v>274</v>
      </c>
      <c r="F273" t="s">
        <v>275</v>
      </c>
      <c r="G273">
        <v>1.03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276</v>
      </c>
    </row>
    <row r="274" spans="1:40" x14ac:dyDescent="0.2">
      <c r="A274">
        <v>70</v>
      </c>
      <c r="B274">
        <v>1</v>
      </c>
      <c r="D274">
        <v>4</v>
      </c>
      <c r="E274" t="s">
        <v>277</v>
      </c>
      <c r="F274" t="s">
        <v>278</v>
      </c>
      <c r="G274">
        <v>1.1499999999999999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279</v>
      </c>
    </row>
    <row r="275" spans="1:40" x14ac:dyDescent="0.2">
      <c r="A275">
        <v>70</v>
      </c>
      <c r="B275">
        <v>1</v>
      </c>
      <c r="D275">
        <v>5</v>
      </c>
      <c r="E275" t="s">
        <v>280</v>
      </c>
      <c r="F275" t="s">
        <v>281</v>
      </c>
      <c r="G275">
        <v>7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40" x14ac:dyDescent="0.2">
      <c r="A276">
        <v>70</v>
      </c>
      <c r="B276">
        <v>1</v>
      </c>
      <c r="D276">
        <v>6</v>
      </c>
      <c r="E276" t="s">
        <v>282</v>
      </c>
      <c r="F276" t="s">
        <v>3</v>
      </c>
      <c r="G276">
        <v>2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8" spans="1:40" x14ac:dyDescent="0.2">
      <c r="A278">
        <v>-1</v>
      </c>
    </row>
    <row r="280" spans="1:40" x14ac:dyDescent="0.2">
      <c r="A280" s="3">
        <v>75</v>
      </c>
      <c r="B280" s="3" t="s">
        <v>283</v>
      </c>
      <c r="C280" s="3">
        <v>2026</v>
      </c>
      <c r="D280" s="3">
        <v>0</v>
      </c>
      <c r="E280" s="3">
        <v>3</v>
      </c>
      <c r="F280" s="3">
        <v>0</v>
      </c>
      <c r="G280" s="3">
        <v>0</v>
      </c>
      <c r="H280" s="3">
        <v>1</v>
      </c>
      <c r="I280" s="3">
        <v>0</v>
      </c>
      <c r="J280" s="3">
        <v>3</v>
      </c>
      <c r="K280" s="3">
        <v>0</v>
      </c>
      <c r="L280" s="3">
        <v>0</v>
      </c>
      <c r="M280" s="3">
        <v>0</v>
      </c>
      <c r="N280" s="3">
        <v>79195653</v>
      </c>
      <c r="O280" s="3">
        <v>1</v>
      </c>
    </row>
    <row r="281" spans="1:40" x14ac:dyDescent="0.2">
      <c r="A281" s="5">
        <v>3</v>
      </c>
      <c r="B281" s="5" t="s">
        <v>284</v>
      </c>
      <c r="C281" s="5">
        <v>1</v>
      </c>
      <c r="D281" s="5">
        <v>9.51</v>
      </c>
      <c r="E281" s="5">
        <v>16.79</v>
      </c>
      <c r="F281" s="5">
        <v>56.02</v>
      </c>
      <c r="G281" s="5">
        <v>56.02</v>
      </c>
      <c r="H281" s="5">
        <v>7.05</v>
      </c>
      <c r="I281" s="5">
        <v>14.05</v>
      </c>
      <c r="J281" s="5">
        <v>2</v>
      </c>
      <c r="K281" s="5">
        <v>56.02</v>
      </c>
      <c r="L281" s="5">
        <v>20.61</v>
      </c>
      <c r="M281" s="5">
        <v>1</v>
      </c>
      <c r="N281" s="5">
        <v>9.51</v>
      </c>
      <c r="O281" s="5">
        <v>7.05</v>
      </c>
      <c r="P281" s="5">
        <v>14.05</v>
      </c>
      <c r="Q281" s="5">
        <v>56.02</v>
      </c>
      <c r="R281" s="5">
        <v>20.61</v>
      </c>
      <c r="S281" s="5" t="s">
        <v>285</v>
      </c>
      <c r="T281" s="5" t="s">
        <v>3</v>
      </c>
      <c r="U281" s="5" t="s">
        <v>41</v>
      </c>
      <c r="V281" s="5" t="s">
        <v>41</v>
      </c>
      <c r="W281" s="5" t="s">
        <v>41</v>
      </c>
      <c r="X281" s="5" t="s">
        <v>41</v>
      </c>
      <c r="Y281" s="5" t="s">
        <v>206</v>
      </c>
      <c r="Z281" s="5" t="s">
        <v>206</v>
      </c>
      <c r="AA281" s="5" t="s">
        <v>41</v>
      </c>
      <c r="AB281" s="5" t="s">
        <v>41</v>
      </c>
      <c r="AC281" s="5" t="s">
        <v>3</v>
      </c>
      <c r="AD281" s="5" t="s">
        <v>3</v>
      </c>
      <c r="AE281" s="5" t="s">
        <v>3</v>
      </c>
      <c r="AF281" s="5" t="s">
        <v>3</v>
      </c>
      <c r="AG281" s="5" t="s">
        <v>3</v>
      </c>
      <c r="AH281" s="5" t="s">
        <v>3</v>
      </c>
      <c r="AI281" s="5"/>
      <c r="AJ281" s="5"/>
      <c r="AK281" s="5"/>
      <c r="AL281" s="5"/>
      <c r="AM281" s="5"/>
      <c r="AN281" s="5">
        <v>79195654</v>
      </c>
    </row>
    <row r="285" spans="1:40" x14ac:dyDescent="0.2">
      <c r="A285">
        <v>65</v>
      </c>
      <c r="C285">
        <v>1</v>
      </c>
      <c r="D285">
        <v>0</v>
      </c>
      <c r="E28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395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79195653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378.99</v>
      </c>
      <c r="F16" s="7">
        <v>165.71</v>
      </c>
      <c r="G16" s="7">
        <v>696.39</v>
      </c>
      <c r="H16" s="7">
        <v>212.17</v>
      </c>
      <c r="I16" s="7">
        <v>1453.26</v>
      </c>
      <c r="J16" s="7">
        <v>201.86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502980.61</v>
      </c>
      <c r="AU16" s="7">
        <v>965313.3</v>
      </c>
      <c r="AV16" s="7">
        <v>0</v>
      </c>
      <c r="AW16" s="7">
        <v>696385.53</v>
      </c>
      <c r="AX16" s="7">
        <v>0</v>
      </c>
      <c r="AY16" s="7">
        <v>49781.34</v>
      </c>
      <c r="AZ16" s="7">
        <v>18572.310000000001</v>
      </c>
      <c r="BA16" s="7">
        <v>183285.12</v>
      </c>
      <c r="BB16" s="7">
        <v>378990.49</v>
      </c>
      <c r="BC16" s="7">
        <v>165708.51999999999</v>
      </c>
      <c r="BD16" s="7">
        <v>212169.72</v>
      </c>
      <c r="BE16" s="7">
        <v>0</v>
      </c>
      <c r="BF16" s="7">
        <v>297.45951259999998</v>
      </c>
      <c r="BG16" s="7">
        <v>21.3869528</v>
      </c>
      <c r="BH16" s="7">
        <v>0</v>
      </c>
      <c r="BI16" s="7">
        <v>167019.47000000003</v>
      </c>
      <c r="BJ16" s="7">
        <v>86868.639999999985</v>
      </c>
      <c r="BK16" s="7">
        <v>1453254.25</v>
      </c>
    </row>
    <row r="18" spans="1:16" x14ac:dyDescent="0.2">
      <c r="A18">
        <v>51</v>
      </c>
      <c r="E18">
        <v>378.99</v>
      </c>
      <c r="F18">
        <v>165.71</v>
      </c>
      <c r="G18">
        <v>696.39</v>
      </c>
      <c r="H18">
        <v>212.17</v>
      </c>
      <c r="I18">
        <v>1453.26</v>
      </c>
      <c r="J18">
        <v>201.86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502980.61000000004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965313.3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268927.77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268927.77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696385.53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696385.53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49781.34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18572.310000000001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183285.12000000002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378990.49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165708.51999999999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212169.72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297.45951259999998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21.3869528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986.38000000000011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167019.46999999997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86868.64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1453254.25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1453254.25</v>
      </c>
      <c r="G47" s="4" t="s">
        <v>212</v>
      </c>
      <c r="H47" s="4" t="s">
        <v>213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290650.84999999998</v>
      </c>
      <c r="G48" s="4" t="s">
        <v>214</v>
      </c>
      <c r="H48" s="4" t="s">
        <v>215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1743905.1</v>
      </c>
      <c r="G49" s="4" t="s">
        <v>216</v>
      </c>
      <c r="H49" s="4" t="s">
        <v>123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283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79195653</v>
      </c>
      <c r="O54" s="3">
        <v>1</v>
      </c>
    </row>
    <row r="55" spans="1:40" x14ac:dyDescent="0.2">
      <c r="A55" s="5">
        <v>3</v>
      </c>
      <c r="B55" s="5" t="s">
        <v>284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285</v>
      </c>
      <c r="T55" s="5" t="s">
        <v>3</v>
      </c>
      <c r="U55" s="5" t="s">
        <v>41</v>
      </c>
      <c r="V55" s="5" t="s">
        <v>41</v>
      </c>
      <c r="W55" s="5" t="s">
        <v>41</v>
      </c>
      <c r="X55" s="5" t="s">
        <v>41</v>
      </c>
      <c r="Y55" s="5" t="s">
        <v>206</v>
      </c>
      <c r="Z55" s="5" t="s">
        <v>206</v>
      </c>
      <c r="AA55" s="5" t="s">
        <v>41</v>
      </c>
      <c r="AB55" s="5" t="s">
        <v>41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79195654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79195653</v>
      </c>
      <c r="C1">
        <v>79196233</v>
      </c>
      <c r="D1">
        <v>60564024</v>
      </c>
      <c r="E1">
        <v>70</v>
      </c>
      <c r="F1">
        <v>1</v>
      </c>
      <c r="G1">
        <v>1</v>
      </c>
      <c r="H1">
        <v>1</v>
      </c>
      <c r="I1" t="s">
        <v>287</v>
      </c>
      <c r="J1" t="s">
        <v>3</v>
      </c>
      <c r="K1" t="s">
        <v>288</v>
      </c>
      <c r="L1">
        <v>1191</v>
      </c>
      <c r="N1">
        <v>1013</v>
      </c>
      <c r="O1" t="s">
        <v>289</v>
      </c>
      <c r="P1" t="s">
        <v>289</v>
      </c>
      <c r="Q1">
        <v>1</v>
      </c>
      <c r="W1">
        <v>0</v>
      </c>
      <c r="X1">
        <v>-2012709214</v>
      </c>
      <c r="Y1">
        <f>(AT1*ROUND((1.15*1.35),7))</f>
        <v>47.195999999999998</v>
      </c>
      <c r="AA1">
        <v>0</v>
      </c>
      <c r="AB1">
        <v>0</v>
      </c>
      <c r="AC1">
        <v>0</v>
      </c>
      <c r="AD1">
        <v>526.59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30.4</v>
      </c>
      <c r="AU1" t="s">
        <v>21</v>
      </c>
      <c r="AV1">
        <v>1</v>
      </c>
      <c r="AW1">
        <v>2</v>
      </c>
      <c r="AX1">
        <v>79196236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3841.99</v>
      </c>
      <c r="CV1">
        <f>ROUND(Y1*Source!I28,7)</f>
        <v>11.32704</v>
      </c>
      <c r="CW1">
        <v>0</v>
      </c>
      <c r="CX1">
        <f>ROUND(Y1*Source!I28,7)</f>
        <v>11.32704</v>
      </c>
      <c r="CY1">
        <f>AD1</f>
        <v>526.59</v>
      </c>
      <c r="CZ1">
        <f>AH1</f>
        <v>9.4</v>
      </c>
      <c r="DA1">
        <f>AL1</f>
        <v>56.02</v>
      </c>
      <c r="DB1">
        <f>ROUND((ROUND(AT1*CZ1,2)*ROUND((1.15*1.35),7)),6)</f>
        <v>443.64240000000001</v>
      </c>
      <c r="DC1">
        <f>ROUND((ROUND(AT1*AG1,2)*ROUND((1.15*1.35),7)),6)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5964.71</v>
      </c>
      <c r="DJ1">
        <f>DI1</f>
        <v>5964.71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79195653</v>
      </c>
      <c r="C2">
        <v>79196233</v>
      </c>
      <c r="D2">
        <v>60568913</v>
      </c>
      <c r="E2">
        <v>70</v>
      </c>
      <c r="F2">
        <v>1</v>
      </c>
      <c r="G2">
        <v>1</v>
      </c>
      <c r="H2">
        <v>3</v>
      </c>
      <c r="I2" t="s">
        <v>290</v>
      </c>
      <c r="J2" t="s">
        <v>3</v>
      </c>
      <c r="K2" t="s">
        <v>291</v>
      </c>
      <c r="L2">
        <v>1374</v>
      </c>
      <c r="N2">
        <v>1013</v>
      </c>
      <c r="O2" t="s">
        <v>292</v>
      </c>
      <c r="P2" t="s">
        <v>292</v>
      </c>
      <c r="Q2">
        <v>1</v>
      </c>
      <c r="W2">
        <v>0</v>
      </c>
      <c r="X2">
        <v>-1731369543</v>
      </c>
      <c r="Y2">
        <f>AT2</f>
        <v>5.72</v>
      </c>
      <c r="AA2">
        <v>9.51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9.51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5.72</v>
      </c>
      <c r="AU2" t="s">
        <v>3</v>
      </c>
      <c r="AV2">
        <v>0</v>
      </c>
      <c r="AW2">
        <v>2</v>
      </c>
      <c r="AX2">
        <v>79196237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1.3728</v>
      </c>
      <c r="CY2">
        <f>AA2</f>
        <v>9.51</v>
      </c>
      <c r="CZ2">
        <f>AE2</f>
        <v>1</v>
      </c>
      <c r="DA2">
        <f>AI2</f>
        <v>9.51</v>
      </c>
      <c r="DB2">
        <f>ROUND(ROUND(AT2*CZ2,2),6)</f>
        <v>5.72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13.06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DF2</f>
        <v>13.06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79195653</v>
      </c>
      <c r="C3">
        <v>79196238</v>
      </c>
      <c r="D3">
        <v>60564032</v>
      </c>
      <c r="E3">
        <v>70</v>
      </c>
      <c r="F3">
        <v>1</v>
      </c>
      <c r="G3">
        <v>1</v>
      </c>
      <c r="H3">
        <v>1</v>
      </c>
      <c r="I3" t="s">
        <v>293</v>
      </c>
      <c r="J3" t="s">
        <v>3</v>
      </c>
      <c r="K3" t="s">
        <v>294</v>
      </c>
      <c r="L3">
        <v>1191</v>
      </c>
      <c r="N3">
        <v>1013</v>
      </c>
      <c r="O3" t="s">
        <v>289</v>
      </c>
      <c r="P3" t="s">
        <v>289</v>
      </c>
      <c r="Q3">
        <v>1</v>
      </c>
      <c r="W3">
        <v>0</v>
      </c>
      <c r="X3">
        <v>-1111239348</v>
      </c>
      <c r="Y3">
        <f>(AT3*ROUND(((1.15*1.35)*0.7),7))</f>
        <v>29.994300000000006</v>
      </c>
      <c r="AA3">
        <v>0</v>
      </c>
      <c r="AB3">
        <v>0</v>
      </c>
      <c r="AC3">
        <v>0</v>
      </c>
      <c r="AD3">
        <v>538.91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56.02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27.6</v>
      </c>
      <c r="AU3" t="s">
        <v>34</v>
      </c>
      <c r="AV3">
        <v>1</v>
      </c>
      <c r="AW3">
        <v>2</v>
      </c>
      <c r="AX3">
        <v>79196246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ROUND(AT3*Source!I29*AH3*AL3,2)</f>
        <v>14873.98</v>
      </c>
      <c r="CV3">
        <f>ROUND(Y3*Source!I29,7)</f>
        <v>29.994299999999999</v>
      </c>
      <c r="CW3">
        <v>0</v>
      </c>
      <c r="CX3">
        <f>ROUND(Y3*Source!I29,7)</f>
        <v>29.994299999999999</v>
      </c>
      <c r="CY3">
        <f>AD3</f>
        <v>538.91</v>
      </c>
      <c r="CZ3">
        <f>AH3</f>
        <v>9.6199999999999992</v>
      </c>
      <c r="DA3">
        <f>AL3</f>
        <v>56.02</v>
      </c>
      <c r="DB3">
        <f>ROUND((ROUND(AT3*CZ3,2)*ROUND(((1.15*1.35)*0.7),7)),6)</f>
        <v>288.54299300000002</v>
      </c>
      <c r="DC3">
        <f>ROUND((ROUND(AT3*AG3,2)*ROUND(((1.15*1.35)*0.7),7)),6)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ROUND(ROUND(AH3*AL3,2)*CX3,2)</f>
        <v>16164.23</v>
      </c>
      <c r="DJ3">
        <f>DI3</f>
        <v>16164.23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79195653</v>
      </c>
      <c r="C4">
        <v>79196238</v>
      </c>
      <c r="D4">
        <v>60564180</v>
      </c>
      <c r="E4">
        <v>70</v>
      </c>
      <c r="F4">
        <v>1</v>
      </c>
      <c r="G4">
        <v>1</v>
      </c>
      <c r="H4">
        <v>1</v>
      </c>
      <c r="I4" t="s">
        <v>295</v>
      </c>
      <c r="J4" t="s">
        <v>3</v>
      </c>
      <c r="K4" t="s">
        <v>296</v>
      </c>
      <c r="L4">
        <v>1191</v>
      </c>
      <c r="N4">
        <v>1013</v>
      </c>
      <c r="O4" t="s">
        <v>289</v>
      </c>
      <c r="P4" t="s">
        <v>289</v>
      </c>
      <c r="Q4">
        <v>1</v>
      </c>
      <c r="W4">
        <v>0</v>
      </c>
      <c r="X4">
        <v>-1417349443</v>
      </c>
      <c r="Y4">
        <f>(AT4*ROUND(((1.15*1.35)*0.7),7))</f>
        <v>7.5855150000000009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6.98</v>
      </c>
      <c r="AU4" t="s">
        <v>34</v>
      </c>
      <c r="AV4">
        <v>2</v>
      </c>
      <c r="AW4">
        <v>2</v>
      </c>
      <c r="AX4">
        <v>79196247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7.585515</v>
      </c>
      <c r="CY4">
        <f>AD4</f>
        <v>0</v>
      </c>
      <c r="CZ4">
        <f>AH4</f>
        <v>0</v>
      </c>
      <c r="DA4">
        <f>AL4</f>
        <v>1</v>
      </c>
      <c r="DB4">
        <f>ROUND((ROUND(AT4*CZ4,2)*ROUND(((1.15*1.35)*0.7),7)),6)</f>
        <v>0</v>
      </c>
      <c r="DC4">
        <f>ROUND((ROUND(AT4*AG4,2)*ROUND(((1.15*1.35)*0.7),7)),6)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ROUND(ROUND(AG4*AK4,2)*CX4,2)</f>
        <v>0</v>
      </c>
      <c r="DI4">
        <f t="shared" ref="DI4:DI9" si="0"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79195653</v>
      </c>
      <c r="C5">
        <v>79196238</v>
      </c>
      <c r="D5">
        <v>60725923</v>
      </c>
      <c r="E5">
        <v>1</v>
      </c>
      <c r="F5">
        <v>1</v>
      </c>
      <c r="G5">
        <v>1</v>
      </c>
      <c r="H5">
        <v>2</v>
      </c>
      <c r="I5" t="s">
        <v>297</v>
      </c>
      <c r="J5" t="s">
        <v>298</v>
      </c>
      <c r="K5" t="s">
        <v>299</v>
      </c>
      <c r="L5">
        <v>1367</v>
      </c>
      <c r="N5">
        <v>1011</v>
      </c>
      <c r="O5" t="s">
        <v>196</v>
      </c>
      <c r="P5" t="s">
        <v>196</v>
      </c>
      <c r="Q5">
        <v>1</v>
      </c>
      <c r="W5">
        <v>0</v>
      </c>
      <c r="X5">
        <v>-430484415</v>
      </c>
      <c r="Y5">
        <f>(AT5*ROUND(((1.15*1.35)*0.7),7))</f>
        <v>3.6297450000000002</v>
      </c>
      <c r="AA5">
        <v>0</v>
      </c>
      <c r="AB5">
        <v>1937.57</v>
      </c>
      <c r="AC5">
        <v>756.27</v>
      </c>
      <c r="AD5">
        <v>0</v>
      </c>
      <c r="AE5">
        <v>0</v>
      </c>
      <c r="AF5">
        <v>115.4</v>
      </c>
      <c r="AG5">
        <v>13.5</v>
      </c>
      <c r="AH5">
        <v>0</v>
      </c>
      <c r="AI5">
        <v>1</v>
      </c>
      <c r="AJ5">
        <v>16.79</v>
      </c>
      <c r="AK5">
        <v>56.02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3.34</v>
      </c>
      <c r="AU5" t="s">
        <v>34</v>
      </c>
      <c r="AV5">
        <v>0</v>
      </c>
      <c r="AW5">
        <v>2</v>
      </c>
      <c r="AX5">
        <v>79196248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ROUND(Y5*Source!I29*DO5,7)</f>
        <v>0</v>
      </c>
      <c r="CX5">
        <f>ROUND(Y5*Source!I29,7)</f>
        <v>3.6297450000000002</v>
      </c>
      <c r="CY5">
        <f>AB5</f>
        <v>1937.57</v>
      </c>
      <c r="CZ5">
        <f>AF5</f>
        <v>115.4</v>
      </c>
      <c r="DA5">
        <f>AJ5</f>
        <v>16.79</v>
      </c>
      <c r="DB5">
        <f>ROUND((ROUND(AT5*CZ5,2)*ROUND(((1.15*1.35)*0.7),7)),6)</f>
        <v>418.87691999999998</v>
      </c>
      <c r="DC5">
        <f>ROUND((ROUND(AT5*AG5,2)*ROUND(((1.15*1.35)*0.7),7)),6)</f>
        <v>49.001558000000003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7032.89</v>
      </c>
      <c r="DH5">
        <f>ROUND(ROUND(AG5*AK5,2)*CX5,2)</f>
        <v>2745.07</v>
      </c>
      <c r="DI5">
        <f t="shared" si="0"/>
        <v>0</v>
      </c>
      <c r="DJ5">
        <f>DG5</f>
        <v>7032.89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79195653</v>
      </c>
      <c r="C6">
        <v>79196238</v>
      </c>
      <c r="D6">
        <v>60726853</v>
      </c>
      <c r="E6">
        <v>1</v>
      </c>
      <c r="F6">
        <v>1</v>
      </c>
      <c r="G6">
        <v>1</v>
      </c>
      <c r="H6">
        <v>2</v>
      </c>
      <c r="I6" t="s">
        <v>300</v>
      </c>
      <c r="J6" t="s">
        <v>301</v>
      </c>
      <c r="K6" t="s">
        <v>302</v>
      </c>
      <c r="L6">
        <v>1367</v>
      </c>
      <c r="N6">
        <v>1011</v>
      </c>
      <c r="O6" t="s">
        <v>196</v>
      </c>
      <c r="P6" t="s">
        <v>196</v>
      </c>
      <c r="Q6">
        <v>1</v>
      </c>
      <c r="W6">
        <v>0</v>
      </c>
      <c r="X6">
        <v>509054691</v>
      </c>
      <c r="Y6">
        <f>(AT6*ROUND(((1.15*1.35)*0.7),7))</f>
        <v>3.9557700000000007</v>
      </c>
      <c r="AA6">
        <v>0</v>
      </c>
      <c r="AB6">
        <v>1103.27</v>
      </c>
      <c r="AC6">
        <v>649.83000000000004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16.79</v>
      </c>
      <c r="AK6">
        <v>56.02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3.64</v>
      </c>
      <c r="AU6" t="s">
        <v>34</v>
      </c>
      <c r="AV6">
        <v>0</v>
      </c>
      <c r="AW6">
        <v>2</v>
      </c>
      <c r="AX6">
        <v>79196249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3.9557699999999998</v>
      </c>
      <c r="CY6">
        <f>AB6</f>
        <v>1103.27</v>
      </c>
      <c r="CZ6">
        <f>AF6</f>
        <v>65.709999999999994</v>
      </c>
      <c r="DA6">
        <f>AJ6</f>
        <v>16.79</v>
      </c>
      <c r="DB6">
        <f>ROUND((ROUND(AT6*CZ6,2)*ROUND(((1.15*1.35)*0.7),7)),6)</f>
        <v>259.92886499999997</v>
      </c>
      <c r="DC6">
        <f>ROUND((ROUND(AT6*AG6,2)*ROUND(((1.15*1.35)*0.7),7)),6)</f>
        <v>45.882584999999999</v>
      </c>
      <c r="DD6" t="s">
        <v>3</v>
      </c>
      <c r="DE6" t="s">
        <v>3</v>
      </c>
      <c r="DF6">
        <f>ROUND(ROUND(AE6,2)*CX6,2)</f>
        <v>0</v>
      </c>
      <c r="DG6">
        <f>ROUND(ROUND(AF6*AJ6,2)*CX6,2)</f>
        <v>4364.28</v>
      </c>
      <c r="DH6">
        <f>ROUND(ROUND(AG6*AK6,2)*CX6,2)</f>
        <v>2570.58</v>
      </c>
      <c r="DI6">
        <f t="shared" si="0"/>
        <v>0</v>
      </c>
      <c r="DJ6">
        <f>DG6</f>
        <v>4364.28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79195653</v>
      </c>
      <c r="C7">
        <v>79196238</v>
      </c>
      <c r="D7">
        <v>60579039</v>
      </c>
      <c r="E7">
        <v>1</v>
      </c>
      <c r="F7">
        <v>1</v>
      </c>
      <c r="G7">
        <v>1</v>
      </c>
      <c r="H7">
        <v>3</v>
      </c>
      <c r="I7" t="s">
        <v>303</v>
      </c>
      <c r="J7" t="s">
        <v>304</v>
      </c>
      <c r="K7" t="s">
        <v>305</v>
      </c>
      <c r="L7">
        <v>1346</v>
      </c>
      <c r="N7">
        <v>1009</v>
      </c>
      <c r="O7" t="s">
        <v>306</v>
      </c>
      <c r="P7" t="s">
        <v>306</v>
      </c>
      <c r="Q7">
        <v>1</v>
      </c>
      <c r="W7">
        <v>0</v>
      </c>
      <c r="X7">
        <v>-560761663</v>
      </c>
      <c r="Y7">
        <f>(AT7*ROUND(0,7))</f>
        <v>0</v>
      </c>
      <c r="AA7">
        <v>60.86</v>
      </c>
      <c r="AB7">
        <v>0</v>
      </c>
      <c r="AC7">
        <v>0</v>
      </c>
      <c r="AD7">
        <v>0</v>
      </c>
      <c r="AE7">
        <v>6.4</v>
      </c>
      <c r="AF7">
        <v>0</v>
      </c>
      <c r="AG7">
        <v>0</v>
      </c>
      <c r="AH7">
        <v>0</v>
      </c>
      <c r="AI7">
        <v>9.51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10.5</v>
      </c>
      <c r="AU7" t="s">
        <v>33</v>
      </c>
      <c r="AV7">
        <v>0</v>
      </c>
      <c r="AW7">
        <v>2</v>
      </c>
      <c r="AX7">
        <v>79196250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AA7</f>
        <v>60.86</v>
      </c>
      <c r="CZ7">
        <f>AE7</f>
        <v>6.4</v>
      </c>
      <c r="DA7">
        <f>AI7</f>
        <v>9.51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79195653</v>
      </c>
      <c r="C8">
        <v>79196238</v>
      </c>
      <c r="D8">
        <v>60639117</v>
      </c>
      <c r="E8">
        <v>1</v>
      </c>
      <c r="F8">
        <v>1</v>
      </c>
      <c r="G8">
        <v>1</v>
      </c>
      <c r="H8">
        <v>3</v>
      </c>
      <c r="I8" t="s">
        <v>307</v>
      </c>
      <c r="J8" t="s">
        <v>308</v>
      </c>
      <c r="K8" t="s">
        <v>309</v>
      </c>
      <c r="L8">
        <v>1371</v>
      </c>
      <c r="N8">
        <v>1013</v>
      </c>
      <c r="O8" t="s">
        <v>31</v>
      </c>
      <c r="P8" t="s">
        <v>31</v>
      </c>
      <c r="Q8">
        <v>1</v>
      </c>
      <c r="W8">
        <v>0</v>
      </c>
      <c r="X8">
        <v>-1708782568</v>
      </c>
      <c r="Y8">
        <f>(AT8*ROUND(0,7))</f>
        <v>0</v>
      </c>
      <c r="AA8">
        <v>405.13</v>
      </c>
      <c r="AB8">
        <v>0</v>
      </c>
      <c r="AC8">
        <v>0</v>
      </c>
      <c r="AD8">
        <v>0</v>
      </c>
      <c r="AE8">
        <v>42.6</v>
      </c>
      <c r="AF8">
        <v>0</v>
      </c>
      <c r="AG8">
        <v>0</v>
      </c>
      <c r="AH8">
        <v>0</v>
      </c>
      <c r="AI8">
        <v>9.51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15</v>
      </c>
      <c r="AU8" t="s">
        <v>33</v>
      </c>
      <c r="AV8">
        <v>0</v>
      </c>
      <c r="AW8">
        <v>2</v>
      </c>
      <c r="AX8">
        <v>79196251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405.13</v>
      </c>
      <c r="CZ8">
        <f>AE8</f>
        <v>42.6</v>
      </c>
      <c r="DA8">
        <f>AI8</f>
        <v>9.51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>ROUND(ROUND(AF8,2)*CX8,2)</f>
        <v>0</v>
      </c>
      <c r="DH8">
        <f>ROUND(ROUND(AG8,2)*CX8,2)</f>
        <v>0</v>
      </c>
      <c r="DI8">
        <f t="shared" si="0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79195653</v>
      </c>
      <c r="C9">
        <v>79196238</v>
      </c>
      <c r="D9">
        <v>60568913</v>
      </c>
      <c r="E9">
        <v>70</v>
      </c>
      <c r="F9">
        <v>1</v>
      </c>
      <c r="G9">
        <v>1</v>
      </c>
      <c r="H9">
        <v>3</v>
      </c>
      <c r="I9" t="s">
        <v>290</v>
      </c>
      <c r="J9" t="s">
        <v>3</v>
      </c>
      <c r="K9" t="s">
        <v>291</v>
      </c>
      <c r="L9">
        <v>1374</v>
      </c>
      <c r="N9">
        <v>1013</v>
      </c>
      <c r="O9" t="s">
        <v>292</v>
      </c>
      <c r="P9" t="s">
        <v>292</v>
      </c>
      <c r="Q9">
        <v>1</v>
      </c>
      <c r="W9">
        <v>0</v>
      </c>
      <c r="X9">
        <v>-1731369543</v>
      </c>
      <c r="Y9">
        <f>(AT9*ROUND(0,7))</f>
        <v>0</v>
      </c>
      <c r="AA9">
        <v>9.51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9.51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5.31</v>
      </c>
      <c r="AU9" t="s">
        <v>33</v>
      </c>
      <c r="AV9">
        <v>0</v>
      </c>
      <c r="AW9">
        <v>2</v>
      </c>
      <c r="AX9">
        <v>79196252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</v>
      </c>
      <c r="CY9">
        <f>AA9</f>
        <v>9.51</v>
      </c>
      <c r="CZ9">
        <f>AE9</f>
        <v>1</v>
      </c>
      <c r="DA9">
        <f>AI9</f>
        <v>9.51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>ROUND(ROUND(AG9,2)*CX9,2)</f>
        <v>0</v>
      </c>
      <c r="DI9">
        <f t="shared" si="0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79195653</v>
      </c>
      <c r="C10">
        <v>79196256</v>
      </c>
      <c r="D10">
        <v>60564048</v>
      </c>
      <c r="E10">
        <v>70</v>
      </c>
      <c r="F10">
        <v>1</v>
      </c>
      <c r="G10">
        <v>1</v>
      </c>
      <c r="H10">
        <v>1</v>
      </c>
      <c r="I10" t="s">
        <v>310</v>
      </c>
      <c r="J10" t="s">
        <v>3</v>
      </c>
      <c r="K10" t="s">
        <v>311</v>
      </c>
      <c r="L10">
        <v>1191</v>
      </c>
      <c r="N10">
        <v>1013</v>
      </c>
      <c r="O10" t="s">
        <v>289</v>
      </c>
      <c r="P10" t="s">
        <v>289</v>
      </c>
      <c r="Q10">
        <v>1</v>
      </c>
      <c r="W10">
        <v>0</v>
      </c>
      <c r="X10">
        <v>-632984526</v>
      </c>
      <c r="Y10">
        <f>(AT10*ROUND((((1.15*1.35)*1.15)*0.7),7))</f>
        <v>19.496295</v>
      </c>
      <c r="AA10">
        <v>0</v>
      </c>
      <c r="AB10">
        <v>0</v>
      </c>
      <c r="AC10">
        <v>0</v>
      </c>
      <c r="AD10">
        <v>571.96</v>
      </c>
      <c r="AE10">
        <v>0</v>
      </c>
      <c r="AF10">
        <v>0</v>
      </c>
      <c r="AG10">
        <v>0</v>
      </c>
      <c r="AH10">
        <v>10.210000000000001</v>
      </c>
      <c r="AI10">
        <v>1</v>
      </c>
      <c r="AJ10">
        <v>1</v>
      </c>
      <c r="AK10">
        <v>1</v>
      </c>
      <c r="AL10">
        <v>56.02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15.6</v>
      </c>
      <c r="AU10" t="s">
        <v>61</v>
      </c>
      <c r="AV10">
        <v>1</v>
      </c>
      <c r="AW10">
        <v>2</v>
      </c>
      <c r="AX10">
        <v>79196279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1258.0899999999999</v>
      </c>
      <c r="CV10">
        <f>ROUND(Y10*Source!I33,7)</f>
        <v>2.7489775999999999</v>
      </c>
      <c r="CW10">
        <v>0</v>
      </c>
      <c r="CX10">
        <f>ROUND(Y10*Source!I33,7)</f>
        <v>2.7489775999999999</v>
      </c>
      <c r="CY10">
        <f>AD10</f>
        <v>571.96</v>
      </c>
      <c r="CZ10">
        <f>AH10</f>
        <v>10.210000000000001</v>
      </c>
      <c r="DA10">
        <f>AL10</f>
        <v>56.02</v>
      </c>
      <c r="DB10">
        <f>ROUND((ROUND(AT10*CZ10,2)*ROUND((((1.15*1.35)*1.15)*0.7),7)),6)</f>
        <v>199.06217100000001</v>
      </c>
      <c r="DC10">
        <f>ROUND((ROUND(AT10*AG10,2)*ROUND((((1.15*1.35)*1.15)*0.7),7)),6)</f>
        <v>0</v>
      </c>
      <c r="DD10" t="s">
        <v>3</v>
      </c>
      <c r="DE10" t="s">
        <v>3</v>
      </c>
      <c r="DF10">
        <f t="shared" ref="DF10:DF17" si="1"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ROUND(ROUND(AH10*AL10,2)*CX10,2)</f>
        <v>1572.31</v>
      </c>
      <c r="DJ10">
        <f>DI10</f>
        <v>1572.31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79195653</v>
      </c>
      <c r="C11">
        <v>79196256</v>
      </c>
      <c r="D11">
        <v>60564180</v>
      </c>
      <c r="E11">
        <v>70</v>
      </c>
      <c r="F11">
        <v>1</v>
      </c>
      <c r="G11">
        <v>1</v>
      </c>
      <c r="H11">
        <v>1</v>
      </c>
      <c r="I11" t="s">
        <v>295</v>
      </c>
      <c r="J11" t="s">
        <v>3</v>
      </c>
      <c r="K11" t="s">
        <v>296</v>
      </c>
      <c r="L11">
        <v>1191</v>
      </c>
      <c r="N11">
        <v>1013</v>
      </c>
      <c r="O11" t="s">
        <v>289</v>
      </c>
      <c r="P11" t="s">
        <v>289</v>
      </c>
      <c r="Q11">
        <v>1</v>
      </c>
      <c r="W11">
        <v>0</v>
      </c>
      <c r="X11">
        <v>-1417349443</v>
      </c>
      <c r="Y11">
        <f t="shared" ref="Y11:Y17" si="2">(AT11*ROUND((((1.15*1.35)*1.25)*0.7),7))</f>
        <v>3.9122999999999997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2.88</v>
      </c>
      <c r="AU11" t="s">
        <v>60</v>
      </c>
      <c r="AV11">
        <v>2</v>
      </c>
      <c r="AW11">
        <v>2</v>
      </c>
      <c r="AX11">
        <v>79196280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0.55163430000000002</v>
      </c>
      <c r="CY11">
        <f>AD11</f>
        <v>0</v>
      </c>
      <c r="CZ11">
        <f>AH11</f>
        <v>0</v>
      </c>
      <c r="DA11">
        <f>AL11</f>
        <v>1</v>
      </c>
      <c r="DB11">
        <f t="shared" ref="DB11:DB17" si="3">ROUND((ROUND(AT11*CZ11,2)*ROUND((((1.15*1.35)*1.25)*0.7),7)),6)</f>
        <v>0</v>
      </c>
      <c r="DC11">
        <f t="shared" ref="DC11:DC17" si="4">ROUND((ROUND(AT11*AG11,2)*ROUND((((1.15*1.35)*1.25)*0.7),7)),6)</f>
        <v>0</v>
      </c>
      <c r="DD11" t="s">
        <v>3</v>
      </c>
      <c r="DE11" t="s">
        <v>3</v>
      </c>
      <c r="DF11">
        <f t="shared" si="1"/>
        <v>0</v>
      </c>
      <c r="DG11">
        <f>ROUND(ROUND(AF11,2)*CX11,2)</f>
        <v>0</v>
      </c>
      <c r="DH11">
        <f t="shared" ref="DH11:DH17" si="5">ROUND(ROUND(AG11*AK11,2)*CX11,2)</f>
        <v>0</v>
      </c>
      <c r="DI11">
        <f t="shared" ref="DI11:DI31" si="6">ROUND(ROUND(AH11,2)*CX11,2)</f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79195653</v>
      </c>
      <c r="C12">
        <v>79196256</v>
      </c>
      <c r="D12">
        <v>60725869</v>
      </c>
      <c r="E12">
        <v>1</v>
      </c>
      <c r="F12">
        <v>1</v>
      </c>
      <c r="G12">
        <v>1</v>
      </c>
      <c r="H12">
        <v>2</v>
      </c>
      <c r="I12" t="s">
        <v>312</v>
      </c>
      <c r="J12" t="s">
        <v>313</v>
      </c>
      <c r="K12" t="s">
        <v>314</v>
      </c>
      <c r="L12">
        <v>1367</v>
      </c>
      <c r="N12">
        <v>1011</v>
      </c>
      <c r="O12" t="s">
        <v>196</v>
      </c>
      <c r="P12" t="s">
        <v>196</v>
      </c>
      <c r="Q12">
        <v>1</v>
      </c>
      <c r="W12">
        <v>0</v>
      </c>
      <c r="X12">
        <v>1142032057</v>
      </c>
      <c r="Y12">
        <f t="shared" si="2"/>
        <v>0.92373749999999999</v>
      </c>
      <c r="AA12">
        <v>0</v>
      </c>
      <c r="AB12">
        <v>5242.01</v>
      </c>
      <c r="AC12">
        <v>863.83</v>
      </c>
      <c r="AD12">
        <v>0</v>
      </c>
      <c r="AE12">
        <v>0</v>
      </c>
      <c r="AF12">
        <v>312.20999999999998</v>
      </c>
      <c r="AG12">
        <v>15.42</v>
      </c>
      <c r="AH12">
        <v>0</v>
      </c>
      <c r="AI12">
        <v>1</v>
      </c>
      <c r="AJ12">
        <v>16.79</v>
      </c>
      <c r="AK12">
        <v>56.02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60</v>
      </c>
      <c r="AV12">
        <v>0</v>
      </c>
      <c r="AW12">
        <v>2</v>
      </c>
      <c r="AX12">
        <v>79196281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ROUND(Y12*Source!I33*DO12,7)</f>
        <v>0</v>
      </c>
      <c r="CX12">
        <f>ROUND(Y12*Source!I33,7)</f>
        <v>0.130247</v>
      </c>
      <c r="CY12">
        <f t="shared" ref="CY12:CY17" si="7">AB12</f>
        <v>5242.01</v>
      </c>
      <c r="CZ12">
        <f t="shared" ref="CZ12:CZ17" si="8">AF12</f>
        <v>312.20999999999998</v>
      </c>
      <c r="DA12">
        <f t="shared" ref="DA12:DA17" si="9">AJ12</f>
        <v>16.79</v>
      </c>
      <c r="DB12">
        <f t="shared" si="3"/>
        <v>288.39628099999999</v>
      </c>
      <c r="DC12">
        <f t="shared" si="4"/>
        <v>14.250009</v>
      </c>
      <c r="DD12" t="s">
        <v>3</v>
      </c>
      <c r="DE12" t="s">
        <v>3</v>
      </c>
      <c r="DF12">
        <f t="shared" si="1"/>
        <v>0</v>
      </c>
      <c r="DG12">
        <f t="shared" ref="DG12:DG17" si="10">ROUND(ROUND(AF12*AJ12,2)*CX12,2)</f>
        <v>682.76</v>
      </c>
      <c r="DH12">
        <f t="shared" si="5"/>
        <v>112.51</v>
      </c>
      <c r="DI12">
        <f t="shared" si="6"/>
        <v>0</v>
      </c>
      <c r="DJ12">
        <f t="shared" ref="DJ12:DJ17" si="11">DG12</f>
        <v>682.76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79195653</v>
      </c>
      <c r="C13">
        <v>79196256</v>
      </c>
      <c r="D13">
        <v>60725878</v>
      </c>
      <c r="E13">
        <v>1</v>
      </c>
      <c r="F13">
        <v>1</v>
      </c>
      <c r="G13">
        <v>1</v>
      </c>
      <c r="H13">
        <v>2</v>
      </c>
      <c r="I13" t="s">
        <v>315</v>
      </c>
      <c r="J13" t="s">
        <v>316</v>
      </c>
      <c r="K13" t="s">
        <v>317</v>
      </c>
      <c r="L13">
        <v>1367</v>
      </c>
      <c r="N13">
        <v>1011</v>
      </c>
      <c r="O13" t="s">
        <v>196</v>
      </c>
      <c r="P13" t="s">
        <v>196</v>
      </c>
      <c r="Q13">
        <v>1</v>
      </c>
      <c r="W13">
        <v>0</v>
      </c>
      <c r="X13">
        <v>-163180553</v>
      </c>
      <c r="Y13">
        <f t="shared" si="2"/>
        <v>2.2821750000000001</v>
      </c>
      <c r="AA13">
        <v>0</v>
      </c>
      <c r="AB13">
        <v>2018.83</v>
      </c>
      <c r="AC13">
        <v>863.83</v>
      </c>
      <c r="AD13">
        <v>0</v>
      </c>
      <c r="AE13">
        <v>0</v>
      </c>
      <c r="AF13">
        <v>120.24</v>
      </c>
      <c r="AG13">
        <v>15.42</v>
      </c>
      <c r="AH13">
        <v>0</v>
      </c>
      <c r="AI13">
        <v>1</v>
      </c>
      <c r="AJ13">
        <v>16.79</v>
      </c>
      <c r="AK13">
        <v>56.02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1.68</v>
      </c>
      <c r="AU13" t="s">
        <v>60</v>
      </c>
      <c r="AV13">
        <v>0</v>
      </c>
      <c r="AW13">
        <v>2</v>
      </c>
      <c r="AX13">
        <v>79196282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ROUND(Y13*Source!I33*DO13,7)</f>
        <v>0</v>
      </c>
      <c r="CX13">
        <f>ROUND(Y13*Source!I33,7)</f>
        <v>0.32178669999999998</v>
      </c>
      <c r="CY13">
        <f t="shared" si="7"/>
        <v>2018.83</v>
      </c>
      <c r="CZ13">
        <f t="shared" si="8"/>
        <v>120.24</v>
      </c>
      <c r="DA13">
        <f t="shared" si="9"/>
        <v>16.79</v>
      </c>
      <c r="DB13">
        <f t="shared" si="3"/>
        <v>274.40437500000002</v>
      </c>
      <c r="DC13">
        <f t="shared" si="4"/>
        <v>35.197116000000001</v>
      </c>
      <c r="DD13" t="s">
        <v>3</v>
      </c>
      <c r="DE13" t="s">
        <v>3</v>
      </c>
      <c r="DF13">
        <f t="shared" si="1"/>
        <v>0</v>
      </c>
      <c r="DG13">
        <f t="shared" si="10"/>
        <v>649.63</v>
      </c>
      <c r="DH13">
        <f t="shared" si="5"/>
        <v>277.97000000000003</v>
      </c>
      <c r="DI13">
        <f t="shared" si="6"/>
        <v>0</v>
      </c>
      <c r="DJ13">
        <f t="shared" si="11"/>
        <v>649.63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79195653</v>
      </c>
      <c r="C14">
        <v>79196256</v>
      </c>
      <c r="D14">
        <v>60725923</v>
      </c>
      <c r="E14">
        <v>1</v>
      </c>
      <c r="F14">
        <v>1</v>
      </c>
      <c r="G14">
        <v>1</v>
      </c>
      <c r="H14">
        <v>2</v>
      </c>
      <c r="I14" t="s">
        <v>297</v>
      </c>
      <c r="J14" t="s">
        <v>298</v>
      </c>
      <c r="K14" t="s">
        <v>299</v>
      </c>
      <c r="L14">
        <v>1367</v>
      </c>
      <c r="N14">
        <v>1011</v>
      </c>
      <c r="O14" t="s">
        <v>196</v>
      </c>
      <c r="P14" t="s">
        <v>196</v>
      </c>
      <c r="Q14">
        <v>1</v>
      </c>
      <c r="W14">
        <v>0</v>
      </c>
      <c r="X14">
        <v>-430484415</v>
      </c>
      <c r="Y14">
        <f t="shared" si="2"/>
        <v>0.28527187500000001</v>
      </c>
      <c r="AA14">
        <v>0</v>
      </c>
      <c r="AB14">
        <v>1937.57</v>
      </c>
      <c r="AC14">
        <v>756.27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16.79</v>
      </c>
      <c r="AK14">
        <v>56.02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0.21</v>
      </c>
      <c r="AU14" t="s">
        <v>60</v>
      </c>
      <c r="AV14">
        <v>0</v>
      </c>
      <c r="AW14">
        <v>2</v>
      </c>
      <c r="AX14">
        <v>79196283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ROUND(Y14*Source!I33*DO14,7)</f>
        <v>0</v>
      </c>
      <c r="CX14">
        <f>ROUND(Y14*Source!I33,7)</f>
        <v>4.0223299999999997E-2</v>
      </c>
      <c r="CY14">
        <f t="shared" si="7"/>
        <v>1937.57</v>
      </c>
      <c r="CZ14">
        <f t="shared" si="8"/>
        <v>115.4</v>
      </c>
      <c r="DA14">
        <f t="shared" si="9"/>
        <v>16.79</v>
      </c>
      <c r="DB14">
        <f t="shared" si="3"/>
        <v>32.914940999999999</v>
      </c>
      <c r="DC14">
        <f t="shared" si="4"/>
        <v>3.8579629999999998</v>
      </c>
      <c r="DD14" t="s">
        <v>3</v>
      </c>
      <c r="DE14" t="s">
        <v>3</v>
      </c>
      <c r="DF14">
        <f t="shared" si="1"/>
        <v>0</v>
      </c>
      <c r="DG14">
        <f t="shared" si="10"/>
        <v>77.94</v>
      </c>
      <c r="DH14">
        <f t="shared" si="5"/>
        <v>30.42</v>
      </c>
      <c r="DI14">
        <f t="shared" si="6"/>
        <v>0</v>
      </c>
      <c r="DJ14">
        <f t="shared" si="11"/>
        <v>77.94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79195653</v>
      </c>
      <c r="C15">
        <v>79196256</v>
      </c>
      <c r="D15">
        <v>60726853</v>
      </c>
      <c r="E15">
        <v>1</v>
      </c>
      <c r="F15">
        <v>1</v>
      </c>
      <c r="G15">
        <v>1</v>
      </c>
      <c r="H15">
        <v>2</v>
      </c>
      <c r="I15" t="s">
        <v>300</v>
      </c>
      <c r="J15" t="s">
        <v>301</v>
      </c>
      <c r="K15" t="s">
        <v>302</v>
      </c>
      <c r="L15">
        <v>1367</v>
      </c>
      <c r="N15">
        <v>1011</v>
      </c>
      <c r="O15" t="s">
        <v>196</v>
      </c>
      <c r="P15" t="s">
        <v>196</v>
      </c>
      <c r="Q15">
        <v>1</v>
      </c>
      <c r="W15">
        <v>0</v>
      </c>
      <c r="X15">
        <v>509054691</v>
      </c>
      <c r="Y15">
        <f t="shared" si="2"/>
        <v>0.42111562499999999</v>
      </c>
      <c r="AA15">
        <v>0</v>
      </c>
      <c r="AB15">
        <v>1103.27</v>
      </c>
      <c r="AC15">
        <v>649.83000000000004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16.79</v>
      </c>
      <c r="AK15">
        <v>56.02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0.31</v>
      </c>
      <c r="AU15" t="s">
        <v>60</v>
      </c>
      <c r="AV15">
        <v>0</v>
      </c>
      <c r="AW15">
        <v>2</v>
      </c>
      <c r="AX15">
        <v>79196284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ROUND(Y15*Source!I33*DO15,7)</f>
        <v>0</v>
      </c>
      <c r="CX15">
        <f>ROUND(Y15*Source!I33,7)</f>
        <v>5.9377300000000001E-2</v>
      </c>
      <c r="CY15">
        <f t="shared" si="7"/>
        <v>1103.27</v>
      </c>
      <c r="CZ15">
        <f t="shared" si="8"/>
        <v>65.709999999999994</v>
      </c>
      <c r="DA15">
        <f t="shared" si="9"/>
        <v>16.79</v>
      </c>
      <c r="DB15">
        <f t="shared" si="3"/>
        <v>27.671372000000002</v>
      </c>
      <c r="DC15">
        <f t="shared" si="4"/>
        <v>4.8903749999999997</v>
      </c>
      <c r="DD15" t="s">
        <v>3</v>
      </c>
      <c r="DE15" t="s">
        <v>3</v>
      </c>
      <c r="DF15">
        <f t="shared" si="1"/>
        <v>0</v>
      </c>
      <c r="DG15">
        <f t="shared" si="10"/>
        <v>65.510000000000005</v>
      </c>
      <c r="DH15">
        <f t="shared" si="5"/>
        <v>38.590000000000003</v>
      </c>
      <c r="DI15">
        <f t="shared" si="6"/>
        <v>0</v>
      </c>
      <c r="DJ15">
        <f t="shared" si="11"/>
        <v>65.510000000000005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79195653</v>
      </c>
      <c r="C16">
        <v>79196256</v>
      </c>
      <c r="D16">
        <v>60727008</v>
      </c>
      <c r="E16">
        <v>1</v>
      </c>
      <c r="F16">
        <v>1</v>
      </c>
      <c r="G16">
        <v>1</v>
      </c>
      <c r="H16">
        <v>2</v>
      </c>
      <c r="I16" t="s">
        <v>318</v>
      </c>
      <c r="J16" t="s">
        <v>319</v>
      </c>
      <c r="K16" t="s">
        <v>320</v>
      </c>
      <c r="L16">
        <v>1367</v>
      </c>
      <c r="N16">
        <v>1011</v>
      </c>
      <c r="O16" t="s">
        <v>196</v>
      </c>
      <c r="P16" t="s">
        <v>196</v>
      </c>
      <c r="Q16">
        <v>1</v>
      </c>
      <c r="W16">
        <v>0</v>
      </c>
      <c r="X16">
        <v>2077867240</v>
      </c>
      <c r="Y16">
        <f t="shared" si="2"/>
        <v>3.2330812499999997</v>
      </c>
      <c r="AA16">
        <v>0</v>
      </c>
      <c r="AB16">
        <v>20.149999999999999</v>
      </c>
      <c r="AC16">
        <v>0</v>
      </c>
      <c r="AD16">
        <v>0</v>
      </c>
      <c r="AE16">
        <v>0</v>
      </c>
      <c r="AF16">
        <v>1.2</v>
      </c>
      <c r="AG16">
        <v>0</v>
      </c>
      <c r="AH16">
        <v>0</v>
      </c>
      <c r="AI16">
        <v>1</v>
      </c>
      <c r="AJ16">
        <v>16.79</v>
      </c>
      <c r="AK16">
        <v>56.02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2.38</v>
      </c>
      <c r="AU16" t="s">
        <v>60</v>
      </c>
      <c r="AV16">
        <v>0</v>
      </c>
      <c r="AW16">
        <v>2</v>
      </c>
      <c r="AX16">
        <v>79196285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ROUND(Y16*Source!I33*DO16,7)</f>
        <v>0</v>
      </c>
      <c r="CX16">
        <f>ROUND(Y16*Source!I33,7)</f>
        <v>0.45586450000000001</v>
      </c>
      <c r="CY16">
        <f t="shared" si="7"/>
        <v>20.149999999999999</v>
      </c>
      <c r="CZ16">
        <f t="shared" si="8"/>
        <v>1.2</v>
      </c>
      <c r="DA16">
        <f t="shared" si="9"/>
        <v>16.79</v>
      </c>
      <c r="DB16">
        <f t="shared" si="3"/>
        <v>3.8851309999999999</v>
      </c>
      <c r="DC16">
        <f t="shared" si="4"/>
        <v>0</v>
      </c>
      <c r="DD16" t="s">
        <v>3</v>
      </c>
      <c r="DE16" t="s">
        <v>3</v>
      </c>
      <c r="DF16">
        <f t="shared" si="1"/>
        <v>0</v>
      </c>
      <c r="DG16">
        <f t="shared" si="10"/>
        <v>9.19</v>
      </c>
      <c r="DH16">
        <f t="shared" si="5"/>
        <v>0</v>
      </c>
      <c r="DI16">
        <f t="shared" si="6"/>
        <v>0</v>
      </c>
      <c r="DJ16">
        <f t="shared" si="11"/>
        <v>9.19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79195653</v>
      </c>
      <c r="C17">
        <v>79196256</v>
      </c>
      <c r="D17">
        <v>60727051</v>
      </c>
      <c r="E17">
        <v>1</v>
      </c>
      <c r="F17">
        <v>1</v>
      </c>
      <c r="G17">
        <v>1</v>
      </c>
      <c r="H17">
        <v>2</v>
      </c>
      <c r="I17" t="s">
        <v>321</v>
      </c>
      <c r="J17" t="s">
        <v>322</v>
      </c>
      <c r="K17" t="s">
        <v>323</v>
      </c>
      <c r="L17">
        <v>1367</v>
      </c>
      <c r="N17">
        <v>1011</v>
      </c>
      <c r="O17" t="s">
        <v>196</v>
      </c>
      <c r="P17" t="s">
        <v>196</v>
      </c>
      <c r="Q17">
        <v>1</v>
      </c>
      <c r="W17">
        <v>0</v>
      </c>
      <c r="X17">
        <v>-1866313122</v>
      </c>
      <c r="Y17">
        <f t="shared" si="2"/>
        <v>0.65204999999999991</v>
      </c>
      <c r="AA17">
        <v>0</v>
      </c>
      <c r="AB17">
        <v>206.68</v>
      </c>
      <c r="AC17">
        <v>0</v>
      </c>
      <c r="AD17">
        <v>0</v>
      </c>
      <c r="AE17">
        <v>0</v>
      </c>
      <c r="AF17">
        <v>12.31</v>
      </c>
      <c r="AG17">
        <v>0</v>
      </c>
      <c r="AH17">
        <v>0</v>
      </c>
      <c r="AI17">
        <v>1</v>
      </c>
      <c r="AJ17">
        <v>16.79</v>
      </c>
      <c r="AK17">
        <v>56.02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0.48</v>
      </c>
      <c r="AU17" t="s">
        <v>60</v>
      </c>
      <c r="AV17">
        <v>0</v>
      </c>
      <c r="AW17">
        <v>2</v>
      </c>
      <c r="AX17">
        <v>79196286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ROUND(Y17*Source!I33*DO17,7)</f>
        <v>0</v>
      </c>
      <c r="CX17">
        <f>ROUND(Y17*Source!I33,7)</f>
        <v>9.1939099999999996E-2</v>
      </c>
      <c r="CY17">
        <f t="shared" si="7"/>
        <v>206.68</v>
      </c>
      <c r="CZ17">
        <f t="shared" si="8"/>
        <v>12.31</v>
      </c>
      <c r="DA17">
        <f t="shared" si="9"/>
        <v>16.79</v>
      </c>
      <c r="DB17">
        <f t="shared" si="3"/>
        <v>8.0283660000000001</v>
      </c>
      <c r="DC17">
        <f t="shared" si="4"/>
        <v>0</v>
      </c>
      <c r="DD17" t="s">
        <v>3</v>
      </c>
      <c r="DE17" t="s">
        <v>3</v>
      </c>
      <c r="DF17">
        <f t="shared" si="1"/>
        <v>0</v>
      </c>
      <c r="DG17">
        <f t="shared" si="10"/>
        <v>19</v>
      </c>
      <c r="DH17">
        <f t="shared" si="5"/>
        <v>0</v>
      </c>
      <c r="DI17">
        <f t="shared" si="6"/>
        <v>0</v>
      </c>
      <c r="DJ17">
        <f t="shared" si="11"/>
        <v>19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79195653</v>
      </c>
      <c r="C18">
        <v>79196256</v>
      </c>
      <c r="D18">
        <v>60574877</v>
      </c>
      <c r="E18">
        <v>1</v>
      </c>
      <c r="F18">
        <v>1</v>
      </c>
      <c r="G18">
        <v>1</v>
      </c>
      <c r="H18">
        <v>3</v>
      </c>
      <c r="I18" t="s">
        <v>324</v>
      </c>
      <c r="J18" t="s">
        <v>325</v>
      </c>
      <c r="K18" t="s">
        <v>326</v>
      </c>
      <c r="L18">
        <v>1339</v>
      </c>
      <c r="N18">
        <v>1007</v>
      </c>
      <c r="O18" t="s">
        <v>327</v>
      </c>
      <c r="P18" t="s">
        <v>327</v>
      </c>
      <c r="Q18">
        <v>1</v>
      </c>
      <c r="W18">
        <v>0</v>
      </c>
      <c r="X18">
        <v>-1761807714</v>
      </c>
      <c r="Y18">
        <f t="shared" ref="Y18:Y31" si="12">(AT18*ROUND(0,7))</f>
        <v>0</v>
      </c>
      <c r="AA18">
        <v>59.15</v>
      </c>
      <c r="AB18">
        <v>0</v>
      </c>
      <c r="AC18">
        <v>0</v>
      </c>
      <c r="AD18">
        <v>0</v>
      </c>
      <c r="AE18">
        <v>6.22</v>
      </c>
      <c r="AF18">
        <v>0</v>
      </c>
      <c r="AG18">
        <v>0</v>
      </c>
      <c r="AH18">
        <v>0</v>
      </c>
      <c r="AI18">
        <v>9.51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1.95</v>
      </c>
      <c r="AU18" t="s">
        <v>33</v>
      </c>
      <c r="AV18">
        <v>0</v>
      </c>
      <c r="AW18">
        <v>2</v>
      </c>
      <c r="AX18">
        <v>79196287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0</v>
      </c>
      <c r="CY18">
        <f t="shared" ref="CY18:CY31" si="13">AA18</f>
        <v>59.15</v>
      </c>
      <c r="CZ18">
        <f t="shared" ref="CZ18:CZ31" si="14">AE18</f>
        <v>6.22</v>
      </c>
      <c r="DA18">
        <f t="shared" ref="DA18:DA31" si="15">AI18</f>
        <v>9.51</v>
      </c>
      <c r="DB18">
        <f t="shared" ref="DB18:DB31" si="16">ROUND((ROUND(AT18*CZ18,2)*ROUND(0,7)),6)</f>
        <v>0</v>
      </c>
      <c r="DC18">
        <f t="shared" ref="DC18:DC31" si="17">ROUND((ROUND(AT18*AG18,2)*ROUND(0,7)),6)</f>
        <v>0</v>
      </c>
      <c r="DD18" t="s">
        <v>3</v>
      </c>
      <c r="DE18" t="s">
        <v>3</v>
      </c>
      <c r="DF18">
        <f t="shared" ref="DF18:DF31" si="18">ROUND(ROUND(AE18*AI18,2)*CX18,2)</f>
        <v>0</v>
      </c>
      <c r="DG18">
        <f t="shared" ref="DG18:DG33" si="19">ROUND(ROUND(AF18,2)*CX18,2)</f>
        <v>0</v>
      </c>
      <c r="DH18">
        <f t="shared" ref="DH18:DH32" si="20">ROUND(ROUND(AG18,2)*CX18,2)</f>
        <v>0</v>
      </c>
      <c r="DI18">
        <f t="shared" si="6"/>
        <v>0</v>
      </c>
      <c r="DJ18">
        <f t="shared" ref="DJ18:DJ31" si="21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79195653</v>
      </c>
      <c r="C19">
        <v>79196256</v>
      </c>
      <c r="D19">
        <v>60574883</v>
      </c>
      <c r="E19">
        <v>1</v>
      </c>
      <c r="F19">
        <v>1</v>
      </c>
      <c r="G19">
        <v>1</v>
      </c>
      <c r="H19">
        <v>3</v>
      </c>
      <c r="I19" t="s">
        <v>328</v>
      </c>
      <c r="J19" t="s">
        <v>329</v>
      </c>
      <c r="K19" t="s">
        <v>330</v>
      </c>
      <c r="L19">
        <v>1346</v>
      </c>
      <c r="N19">
        <v>1009</v>
      </c>
      <c r="O19" t="s">
        <v>306</v>
      </c>
      <c r="P19" t="s">
        <v>306</v>
      </c>
      <c r="Q19">
        <v>1</v>
      </c>
      <c r="W19">
        <v>0</v>
      </c>
      <c r="X19">
        <v>-2118006079</v>
      </c>
      <c r="Y19">
        <f t="shared" si="12"/>
        <v>0</v>
      </c>
      <c r="AA19">
        <v>57.92</v>
      </c>
      <c r="AB19">
        <v>0</v>
      </c>
      <c r="AC19">
        <v>0</v>
      </c>
      <c r="AD19">
        <v>0</v>
      </c>
      <c r="AE19">
        <v>6.09</v>
      </c>
      <c r="AF19">
        <v>0</v>
      </c>
      <c r="AG19">
        <v>0</v>
      </c>
      <c r="AH19">
        <v>0</v>
      </c>
      <c r="AI19">
        <v>9.51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0.59</v>
      </c>
      <c r="AU19" t="s">
        <v>33</v>
      </c>
      <c r="AV19">
        <v>0</v>
      </c>
      <c r="AW19">
        <v>2</v>
      </c>
      <c r="AX19">
        <v>79196288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ROUND(Y19*Source!I33,7)</f>
        <v>0</v>
      </c>
      <c r="CY19">
        <f t="shared" si="13"/>
        <v>57.92</v>
      </c>
      <c r="CZ19">
        <f t="shared" si="14"/>
        <v>6.09</v>
      </c>
      <c r="DA19">
        <f t="shared" si="15"/>
        <v>9.51</v>
      </c>
      <c r="DB19">
        <f t="shared" si="16"/>
        <v>0</v>
      </c>
      <c r="DC19">
        <f t="shared" si="17"/>
        <v>0</v>
      </c>
      <c r="DD19" t="s">
        <v>3</v>
      </c>
      <c r="DE19" t="s">
        <v>3</v>
      </c>
      <c r="DF19">
        <f t="shared" si="18"/>
        <v>0</v>
      </c>
      <c r="DG19">
        <f t="shared" si="19"/>
        <v>0</v>
      </c>
      <c r="DH19">
        <f t="shared" si="20"/>
        <v>0</v>
      </c>
      <c r="DI19">
        <f t="shared" si="6"/>
        <v>0</v>
      </c>
      <c r="DJ19">
        <f t="shared" si="21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79195653</v>
      </c>
      <c r="C20">
        <v>79196256</v>
      </c>
      <c r="D20">
        <v>60577563</v>
      </c>
      <c r="E20">
        <v>1</v>
      </c>
      <c r="F20">
        <v>1</v>
      </c>
      <c r="G20">
        <v>1</v>
      </c>
      <c r="H20">
        <v>3</v>
      </c>
      <c r="I20" t="s">
        <v>331</v>
      </c>
      <c r="J20" t="s">
        <v>332</v>
      </c>
      <c r="K20" t="s">
        <v>333</v>
      </c>
      <c r="L20">
        <v>1348</v>
      </c>
      <c r="N20">
        <v>1009</v>
      </c>
      <c r="O20" t="s">
        <v>58</v>
      </c>
      <c r="P20" t="s">
        <v>58</v>
      </c>
      <c r="Q20">
        <v>1000</v>
      </c>
      <c r="W20">
        <v>0</v>
      </c>
      <c r="X20">
        <v>1163323608</v>
      </c>
      <c r="Y20">
        <f t="shared" si="12"/>
        <v>0</v>
      </c>
      <c r="AA20">
        <v>98095.75</v>
      </c>
      <c r="AB20">
        <v>0</v>
      </c>
      <c r="AC20">
        <v>0</v>
      </c>
      <c r="AD20">
        <v>0</v>
      </c>
      <c r="AE20">
        <v>10315.01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3.0999999999999999E-3</v>
      </c>
      <c r="AU20" t="s">
        <v>33</v>
      </c>
      <c r="AV20">
        <v>0</v>
      </c>
      <c r="AW20">
        <v>2</v>
      </c>
      <c r="AX20">
        <v>79196289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0</v>
      </c>
      <c r="CY20">
        <f t="shared" si="13"/>
        <v>98095.75</v>
      </c>
      <c r="CZ20">
        <f t="shared" si="14"/>
        <v>10315.01</v>
      </c>
      <c r="DA20">
        <f t="shared" si="15"/>
        <v>9.51</v>
      </c>
      <c r="DB20">
        <f t="shared" si="16"/>
        <v>0</v>
      </c>
      <c r="DC20">
        <f t="shared" si="17"/>
        <v>0</v>
      </c>
      <c r="DD20" t="s">
        <v>3</v>
      </c>
      <c r="DE20" t="s">
        <v>3</v>
      </c>
      <c r="DF20">
        <f t="shared" si="18"/>
        <v>0</v>
      </c>
      <c r="DG20">
        <f t="shared" si="19"/>
        <v>0</v>
      </c>
      <c r="DH20">
        <f t="shared" si="20"/>
        <v>0</v>
      </c>
      <c r="DI20">
        <f t="shared" si="6"/>
        <v>0</v>
      </c>
      <c r="DJ20">
        <f t="shared" si="21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79195653</v>
      </c>
      <c r="C21">
        <v>79196256</v>
      </c>
      <c r="D21">
        <v>60578763</v>
      </c>
      <c r="E21">
        <v>1</v>
      </c>
      <c r="F21">
        <v>1</v>
      </c>
      <c r="G21">
        <v>1</v>
      </c>
      <c r="H21">
        <v>3</v>
      </c>
      <c r="I21" t="s">
        <v>334</v>
      </c>
      <c r="J21" t="s">
        <v>335</v>
      </c>
      <c r="K21" t="s">
        <v>336</v>
      </c>
      <c r="L21">
        <v>1346</v>
      </c>
      <c r="N21">
        <v>1009</v>
      </c>
      <c r="O21" t="s">
        <v>306</v>
      </c>
      <c r="P21" t="s">
        <v>306</v>
      </c>
      <c r="Q21">
        <v>1</v>
      </c>
      <c r="W21">
        <v>0</v>
      </c>
      <c r="X21">
        <v>-1864341761</v>
      </c>
      <c r="Y21">
        <f t="shared" si="12"/>
        <v>0</v>
      </c>
      <c r="AA21">
        <v>85.97</v>
      </c>
      <c r="AB21">
        <v>0</v>
      </c>
      <c r="AC21">
        <v>0</v>
      </c>
      <c r="AD21">
        <v>0</v>
      </c>
      <c r="AE21">
        <v>9.0399999999999991</v>
      </c>
      <c r="AF21">
        <v>0</v>
      </c>
      <c r="AG21">
        <v>0</v>
      </c>
      <c r="AH21">
        <v>0</v>
      </c>
      <c r="AI21">
        <v>9.51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3.1</v>
      </c>
      <c r="AU21" t="s">
        <v>33</v>
      </c>
      <c r="AV21">
        <v>0</v>
      </c>
      <c r="AW21">
        <v>2</v>
      </c>
      <c r="AX21">
        <v>79196290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0</v>
      </c>
      <c r="CY21">
        <f t="shared" si="13"/>
        <v>85.97</v>
      </c>
      <c r="CZ21">
        <f t="shared" si="14"/>
        <v>9.0399999999999991</v>
      </c>
      <c r="DA21">
        <f t="shared" si="15"/>
        <v>9.51</v>
      </c>
      <c r="DB21">
        <f t="shared" si="16"/>
        <v>0</v>
      </c>
      <c r="DC21">
        <f t="shared" si="17"/>
        <v>0</v>
      </c>
      <c r="DD21" t="s">
        <v>3</v>
      </c>
      <c r="DE21" t="s">
        <v>3</v>
      </c>
      <c r="DF21">
        <f t="shared" si="18"/>
        <v>0</v>
      </c>
      <c r="DG21">
        <f t="shared" si="19"/>
        <v>0</v>
      </c>
      <c r="DH21">
        <f t="shared" si="20"/>
        <v>0</v>
      </c>
      <c r="DI21">
        <f t="shared" si="6"/>
        <v>0</v>
      </c>
      <c r="DJ21">
        <f t="shared" si="21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79195653</v>
      </c>
      <c r="C22">
        <v>79196256</v>
      </c>
      <c r="D22">
        <v>60578862</v>
      </c>
      <c r="E22">
        <v>1</v>
      </c>
      <c r="F22">
        <v>1</v>
      </c>
      <c r="G22">
        <v>1</v>
      </c>
      <c r="H22">
        <v>3</v>
      </c>
      <c r="I22" t="s">
        <v>337</v>
      </c>
      <c r="J22" t="s">
        <v>338</v>
      </c>
      <c r="K22" t="s">
        <v>339</v>
      </c>
      <c r="L22">
        <v>1348</v>
      </c>
      <c r="N22">
        <v>1009</v>
      </c>
      <c r="O22" t="s">
        <v>58</v>
      </c>
      <c r="P22" t="s">
        <v>58</v>
      </c>
      <c r="Q22">
        <v>1000</v>
      </c>
      <c r="W22">
        <v>0</v>
      </c>
      <c r="X22">
        <v>-45966985</v>
      </c>
      <c r="Y22">
        <f t="shared" si="12"/>
        <v>0</v>
      </c>
      <c r="AA22">
        <v>113910.78</v>
      </c>
      <c r="AB22">
        <v>0</v>
      </c>
      <c r="AC22">
        <v>0</v>
      </c>
      <c r="AD22">
        <v>0</v>
      </c>
      <c r="AE22">
        <v>11978</v>
      </c>
      <c r="AF22">
        <v>0</v>
      </c>
      <c r="AG22">
        <v>0</v>
      </c>
      <c r="AH22">
        <v>0</v>
      </c>
      <c r="AI22">
        <v>9.51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1.0000000000000001E-5</v>
      </c>
      <c r="AU22" t="s">
        <v>33</v>
      </c>
      <c r="AV22">
        <v>0</v>
      </c>
      <c r="AW22">
        <v>2</v>
      </c>
      <c r="AX22">
        <v>79196291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 t="shared" si="13"/>
        <v>113910.78</v>
      </c>
      <c r="CZ22">
        <f t="shared" si="14"/>
        <v>11978</v>
      </c>
      <c r="DA22">
        <f t="shared" si="15"/>
        <v>9.51</v>
      </c>
      <c r="DB22">
        <f t="shared" si="16"/>
        <v>0</v>
      </c>
      <c r="DC22">
        <f t="shared" si="17"/>
        <v>0</v>
      </c>
      <c r="DD22" t="s">
        <v>3</v>
      </c>
      <c r="DE22" t="s">
        <v>3</v>
      </c>
      <c r="DF22">
        <f t="shared" si="18"/>
        <v>0</v>
      </c>
      <c r="DG22">
        <f t="shared" si="19"/>
        <v>0</v>
      </c>
      <c r="DH22">
        <f t="shared" si="20"/>
        <v>0</v>
      </c>
      <c r="DI22">
        <f t="shared" si="6"/>
        <v>0</v>
      </c>
      <c r="DJ22">
        <f t="shared" si="2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79195653</v>
      </c>
      <c r="C23">
        <v>79196256</v>
      </c>
      <c r="D23">
        <v>60579958</v>
      </c>
      <c r="E23">
        <v>1</v>
      </c>
      <c r="F23">
        <v>1</v>
      </c>
      <c r="G23">
        <v>1</v>
      </c>
      <c r="H23">
        <v>3</v>
      </c>
      <c r="I23" t="s">
        <v>340</v>
      </c>
      <c r="J23" t="s">
        <v>341</v>
      </c>
      <c r="K23" t="s">
        <v>342</v>
      </c>
      <c r="L23">
        <v>1348</v>
      </c>
      <c r="N23">
        <v>1009</v>
      </c>
      <c r="O23" t="s">
        <v>58</v>
      </c>
      <c r="P23" t="s">
        <v>58</v>
      </c>
      <c r="Q23">
        <v>1000</v>
      </c>
      <c r="W23">
        <v>0</v>
      </c>
      <c r="X23">
        <v>-1671348935</v>
      </c>
      <c r="Y23">
        <f t="shared" si="12"/>
        <v>0</v>
      </c>
      <c r="AA23">
        <v>360429</v>
      </c>
      <c r="AB23">
        <v>0</v>
      </c>
      <c r="AC23">
        <v>0</v>
      </c>
      <c r="AD23">
        <v>0</v>
      </c>
      <c r="AE23">
        <v>37900</v>
      </c>
      <c r="AF23">
        <v>0</v>
      </c>
      <c r="AG23">
        <v>0</v>
      </c>
      <c r="AH23">
        <v>0</v>
      </c>
      <c r="AI23">
        <v>9.51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1E-4</v>
      </c>
      <c r="AU23" t="s">
        <v>33</v>
      </c>
      <c r="AV23">
        <v>0</v>
      </c>
      <c r="AW23">
        <v>2</v>
      </c>
      <c r="AX23">
        <v>79196292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0</v>
      </c>
      <c r="CY23">
        <f t="shared" si="13"/>
        <v>360429</v>
      </c>
      <c r="CZ23">
        <f t="shared" si="14"/>
        <v>37900</v>
      </c>
      <c r="DA23">
        <f t="shared" si="15"/>
        <v>9.51</v>
      </c>
      <c r="DB23">
        <f t="shared" si="16"/>
        <v>0</v>
      </c>
      <c r="DC23">
        <f t="shared" si="17"/>
        <v>0</v>
      </c>
      <c r="DD23" t="s">
        <v>3</v>
      </c>
      <c r="DE23" t="s">
        <v>3</v>
      </c>
      <c r="DF23">
        <f t="shared" si="18"/>
        <v>0</v>
      </c>
      <c r="DG23">
        <f t="shared" si="19"/>
        <v>0</v>
      </c>
      <c r="DH23">
        <f t="shared" si="20"/>
        <v>0</v>
      </c>
      <c r="DI23">
        <f t="shared" si="6"/>
        <v>0</v>
      </c>
      <c r="DJ23">
        <f t="shared" si="21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79195653</v>
      </c>
      <c r="C24">
        <v>79196256</v>
      </c>
      <c r="D24">
        <v>60565946</v>
      </c>
      <c r="E24">
        <v>70</v>
      </c>
      <c r="F24">
        <v>1</v>
      </c>
      <c r="G24">
        <v>1</v>
      </c>
      <c r="H24">
        <v>3</v>
      </c>
      <c r="I24" t="s">
        <v>69</v>
      </c>
      <c r="J24" t="s">
        <v>3</v>
      </c>
      <c r="K24" t="s">
        <v>70</v>
      </c>
      <c r="L24">
        <v>1348</v>
      </c>
      <c r="N24">
        <v>1009</v>
      </c>
      <c r="O24" t="s">
        <v>58</v>
      </c>
      <c r="P24" t="s">
        <v>58</v>
      </c>
      <c r="Q24">
        <v>1000</v>
      </c>
      <c r="W24">
        <v>0</v>
      </c>
      <c r="X24">
        <v>-1422279583</v>
      </c>
      <c r="Y24">
        <f t="shared" si="12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</v>
      </c>
      <c r="AU24" t="s">
        <v>33</v>
      </c>
      <c r="AV24">
        <v>0</v>
      </c>
      <c r="AW24">
        <v>2</v>
      </c>
      <c r="AX24">
        <v>79196293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0</v>
      </c>
      <c r="CY24">
        <f t="shared" si="13"/>
        <v>0</v>
      </c>
      <c r="CZ24">
        <f t="shared" si="14"/>
        <v>0</v>
      </c>
      <c r="DA24">
        <f t="shared" si="15"/>
        <v>9.51</v>
      </c>
      <c r="DB24">
        <f t="shared" si="16"/>
        <v>0</v>
      </c>
      <c r="DC24">
        <f t="shared" si="17"/>
        <v>0</v>
      </c>
      <c r="DD24" t="s">
        <v>3</v>
      </c>
      <c r="DE24" t="s">
        <v>3</v>
      </c>
      <c r="DF24">
        <f t="shared" si="18"/>
        <v>0</v>
      </c>
      <c r="DG24">
        <f t="shared" si="19"/>
        <v>0</v>
      </c>
      <c r="DH24">
        <f t="shared" si="20"/>
        <v>0</v>
      </c>
      <c r="DI24">
        <f t="shared" si="6"/>
        <v>0</v>
      </c>
      <c r="DJ24">
        <f t="shared" si="21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79195653</v>
      </c>
      <c r="C25">
        <v>79196256</v>
      </c>
      <c r="D25">
        <v>60593543</v>
      </c>
      <c r="E25">
        <v>1</v>
      </c>
      <c r="F25">
        <v>1</v>
      </c>
      <c r="G25">
        <v>1</v>
      </c>
      <c r="H25">
        <v>3</v>
      </c>
      <c r="I25" t="s">
        <v>343</v>
      </c>
      <c r="J25" t="s">
        <v>344</v>
      </c>
      <c r="K25" t="s">
        <v>345</v>
      </c>
      <c r="L25">
        <v>1348</v>
      </c>
      <c r="N25">
        <v>1009</v>
      </c>
      <c r="O25" t="s">
        <v>58</v>
      </c>
      <c r="P25" t="s">
        <v>58</v>
      </c>
      <c r="Q25">
        <v>1000</v>
      </c>
      <c r="W25">
        <v>0</v>
      </c>
      <c r="X25">
        <v>-1915778085</v>
      </c>
      <c r="Y25">
        <f t="shared" si="12"/>
        <v>0</v>
      </c>
      <c r="AA25">
        <v>73341.119999999995</v>
      </c>
      <c r="AB25">
        <v>0</v>
      </c>
      <c r="AC25">
        <v>0</v>
      </c>
      <c r="AD25">
        <v>0</v>
      </c>
      <c r="AE25">
        <v>7712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5.0000000000000001E-4</v>
      </c>
      <c r="AU25" t="s">
        <v>33</v>
      </c>
      <c r="AV25">
        <v>0</v>
      </c>
      <c r="AW25">
        <v>2</v>
      </c>
      <c r="AX25">
        <v>79196294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0</v>
      </c>
      <c r="CY25">
        <f t="shared" si="13"/>
        <v>73341.119999999995</v>
      </c>
      <c r="CZ25">
        <f t="shared" si="14"/>
        <v>7712</v>
      </c>
      <c r="DA25">
        <f t="shared" si="15"/>
        <v>9.51</v>
      </c>
      <c r="DB25">
        <f t="shared" si="16"/>
        <v>0</v>
      </c>
      <c r="DC25">
        <f t="shared" si="17"/>
        <v>0</v>
      </c>
      <c r="DD25" t="s">
        <v>3</v>
      </c>
      <c r="DE25" t="s">
        <v>3</v>
      </c>
      <c r="DF25">
        <f t="shared" si="18"/>
        <v>0</v>
      </c>
      <c r="DG25">
        <f t="shared" si="19"/>
        <v>0</v>
      </c>
      <c r="DH25">
        <f t="shared" si="20"/>
        <v>0</v>
      </c>
      <c r="DI25">
        <f t="shared" si="6"/>
        <v>0</v>
      </c>
      <c r="DJ25">
        <f t="shared" si="21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79195653</v>
      </c>
      <c r="C26">
        <v>79196256</v>
      </c>
      <c r="D26">
        <v>60595642</v>
      </c>
      <c r="E26">
        <v>1</v>
      </c>
      <c r="F26">
        <v>1</v>
      </c>
      <c r="G26">
        <v>1</v>
      </c>
      <c r="H26">
        <v>3</v>
      </c>
      <c r="I26" t="s">
        <v>346</v>
      </c>
      <c r="J26" t="s">
        <v>347</v>
      </c>
      <c r="K26" t="s">
        <v>348</v>
      </c>
      <c r="L26">
        <v>1302</v>
      </c>
      <c r="N26">
        <v>1003</v>
      </c>
      <c r="O26" t="s">
        <v>349</v>
      </c>
      <c r="P26" t="s">
        <v>349</v>
      </c>
      <c r="Q26">
        <v>10</v>
      </c>
      <c r="W26">
        <v>0</v>
      </c>
      <c r="X26">
        <v>581091037</v>
      </c>
      <c r="Y26">
        <f t="shared" si="12"/>
        <v>0</v>
      </c>
      <c r="AA26">
        <v>477.78</v>
      </c>
      <c r="AB26">
        <v>0</v>
      </c>
      <c r="AC26">
        <v>0</v>
      </c>
      <c r="AD26">
        <v>0</v>
      </c>
      <c r="AE26">
        <v>50.24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1.8700000000000001E-2</v>
      </c>
      <c r="AU26" t="s">
        <v>33</v>
      </c>
      <c r="AV26">
        <v>0</v>
      </c>
      <c r="AW26">
        <v>2</v>
      </c>
      <c r="AX26">
        <v>79196295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0</v>
      </c>
      <c r="CY26">
        <f t="shared" si="13"/>
        <v>477.78</v>
      </c>
      <c r="CZ26">
        <f t="shared" si="14"/>
        <v>50.24</v>
      </c>
      <c r="DA26">
        <f t="shared" si="15"/>
        <v>9.51</v>
      </c>
      <c r="DB26">
        <f t="shared" si="16"/>
        <v>0</v>
      </c>
      <c r="DC26">
        <f t="shared" si="17"/>
        <v>0</v>
      </c>
      <c r="DD26" t="s">
        <v>3</v>
      </c>
      <c r="DE26" t="s">
        <v>3</v>
      </c>
      <c r="DF26">
        <f t="shared" si="18"/>
        <v>0</v>
      </c>
      <c r="DG26">
        <f t="shared" si="19"/>
        <v>0</v>
      </c>
      <c r="DH26">
        <f t="shared" si="20"/>
        <v>0</v>
      </c>
      <c r="DI26">
        <f t="shared" si="6"/>
        <v>0</v>
      </c>
      <c r="DJ26">
        <f t="shared" si="21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79195653</v>
      </c>
      <c r="C27">
        <v>79196256</v>
      </c>
      <c r="D27">
        <v>60595997</v>
      </c>
      <c r="E27">
        <v>1</v>
      </c>
      <c r="F27">
        <v>1</v>
      </c>
      <c r="G27">
        <v>1</v>
      </c>
      <c r="H27">
        <v>3</v>
      </c>
      <c r="I27" t="s">
        <v>350</v>
      </c>
      <c r="J27" t="s">
        <v>351</v>
      </c>
      <c r="K27" t="s">
        <v>352</v>
      </c>
      <c r="L27">
        <v>1348</v>
      </c>
      <c r="N27">
        <v>1009</v>
      </c>
      <c r="O27" t="s">
        <v>58</v>
      </c>
      <c r="P27" t="s">
        <v>58</v>
      </c>
      <c r="Q27">
        <v>1000</v>
      </c>
      <c r="W27">
        <v>0</v>
      </c>
      <c r="X27">
        <v>-120483918</v>
      </c>
      <c r="Y27">
        <f t="shared" si="12"/>
        <v>0</v>
      </c>
      <c r="AA27">
        <v>42368.95</v>
      </c>
      <c r="AB27">
        <v>0</v>
      </c>
      <c r="AC27">
        <v>0</v>
      </c>
      <c r="AD27">
        <v>0</v>
      </c>
      <c r="AE27">
        <v>4455.2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3.0000000000000001E-5</v>
      </c>
      <c r="AU27" t="s">
        <v>33</v>
      </c>
      <c r="AV27">
        <v>0</v>
      </c>
      <c r="AW27">
        <v>2</v>
      </c>
      <c r="AX27">
        <v>79196296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0</v>
      </c>
      <c r="CY27">
        <f t="shared" si="13"/>
        <v>42368.95</v>
      </c>
      <c r="CZ27">
        <f t="shared" si="14"/>
        <v>4455.2</v>
      </c>
      <c r="DA27">
        <f t="shared" si="15"/>
        <v>9.51</v>
      </c>
      <c r="DB27">
        <f t="shared" si="16"/>
        <v>0</v>
      </c>
      <c r="DC27">
        <f t="shared" si="17"/>
        <v>0</v>
      </c>
      <c r="DD27" t="s">
        <v>3</v>
      </c>
      <c r="DE27" t="s">
        <v>3</v>
      </c>
      <c r="DF27">
        <f t="shared" si="18"/>
        <v>0</v>
      </c>
      <c r="DG27">
        <f t="shared" si="19"/>
        <v>0</v>
      </c>
      <c r="DH27">
        <f t="shared" si="20"/>
        <v>0</v>
      </c>
      <c r="DI27">
        <f t="shared" si="6"/>
        <v>0</v>
      </c>
      <c r="DJ27">
        <f t="shared" si="21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79195653</v>
      </c>
      <c r="C28">
        <v>79196256</v>
      </c>
      <c r="D28">
        <v>60596720</v>
      </c>
      <c r="E28">
        <v>1</v>
      </c>
      <c r="F28">
        <v>1</v>
      </c>
      <c r="G28">
        <v>1</v>
      </c>
      <c r="H28">
        <v>3</v>
      </c>
      <c r="I28" t="s">
        <v>353</v>
      </c>
      <c r="J28" t="s">
        <v>354</v>
      </c>
      <c r="K28" t="s">
        <v>355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W28">
        <v>0</v>
      </c>
      <c r="X28">
        <v>834877976</v>
      </c>
      <c r="Y28">
        <f t="shared" si="12"/>
        <v>0</v>
      </c>
      <c r="AA28">
        <v>46789.2</v>
      </c>
      <c r="AB28">
        <v>0</v>
      </c>
      <c r="AC28">
        <v>0</v>
      </c>
      <c r="AD28">
        <v>0</v>
      </c>
      <c r="AE28">
        <v>4920</v>
      </c>
      <c r="AF28">
        <v>0</v>
      </c>
      <c r="AG28">
        <v>0</v>
      </c>
      <c r="AH28">
        <v>0</v>
      </c>
      <c r="AI28">
        <v>9.51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1.9400000000000001E-3</v>
      </c>
      <c r="AU28" t="s">
        <v>33</v>
      </c>
      <c r="AV28">
        <v>0</v>
      </c>
      <c r="AW28">
        <v>2</v>
      </c>
      <c r="AX28">
        <v>79196297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</v>
      </c>
      <c r="CY28">
        <f t="shared" si="13"/>
        <v>46789.2</v>
      </c>
      <c r="CZ28">
        <f t="shared" si="14"/>
        <v>4920</v>
      </c>
      <c r="DA28">
        <f t="shared" si="15"/>
        <v>9.51</v>
      </c>
      <c r="DB28">
        <f t="shared" si="16"/>
        <v>0</v>
      </c>
      <c r="DC28">
        <f t="shared" si="17"/>
        <v>0</v>
      </c>
      <c r="DD28" t="s">
        <v>3</v>
      </c>
      <c r="DE28" t="s">
        <v>3</v>
      </c>
      <c r="DF28">
        <f t="shared" si="18"/>
        <v>0</v>
      </c>
      <c r="DG28">
        <f t="shared" si="19"/>
        <v>0</v>
      </c>
      <c r="DH28">
        <f t="shared" si="20"/>
        <v>0</v>
      </c>
      <c r="DI28">
        <f t="shared" si="6"/>
        <v>0</v>
      </c>
      <c r="DJ28">
        <f t="shared" si="21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79195653</v>
      </c>
      <c r="C29">
        <v>79196256</v>
      </c>
      <c r="D29">
        <v>60599981</v>
      </c>
      <c r="E29">
        <v>1</v>
      </c>
      <c r="F29">
        <v>1</v>
      </c>
      <c r="G29">
        <v>1</v>
      </c>
      <c r="H29">
        <v>3</v>
      </c>
      <c r="I29" t="s">
        <v>356</v>
      </c>
      <c r="J29" t="s">
        <v>357</v>
      </c>
      <c r="K29" t="s">
        <v>358</v>
      </c>
      <c r="L29">
        <v>1339</v>
      </c>
      <c r="N29">
        <v>1007</v>
      </c>
      <c r="O29" t="s">
        <v>327</v>
      </c>
      <c r="P29" t="s">
        <v>327</v>
      </c>
      <c r="Q29">
        <v>1</v>
      </c>
      <c r="W29">
        <v>0</v>
      </c>
      <c r="X29">
        <v>1758287014</v>
      </c>
      <c r="Y29">
        <f t="shared" si="12"/>
        <v>0</v>
      </c>
      <c r="AA29">
        <v>16167</v>
      </c>
      <c r="AB29">
        <v>0</v>
      </c>
      <c r="AC29">
        <v>0</v>
      </c>
      <c r="AD29">
        <v>0</v>
      </c>
      <c r="AE29">
        <v>1700</v>
      </c>
      <c r="AF29">
        <v>0</v>
      </c>
      <c r="AG29">
        <v>0</v>
      </c>
      <c r="AH29">
        <v>0</v>
      </c>
      <c r="AI29">
        <v>9.51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1.0300000000000001E-3</v>
      </c>
      <c r="AU29" t="s">
        <v>33</v>
      </c>
      <c r="AV29">
        <v>0</v>
      </c>
      <c r="AW29">
        <v>2</v>
      </c>
      <c r="AX29">
        <v>79196298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</v>
      </c>
      <c r="CY29">
        <f t="shared" si="13"/>
        <v>16167</v>
      </c>
      <c r="CZ29">
        <f t="shared" si="14"/>
        <v>1700</v>
      </c>
      <c r="DA29">
        <f t="shared" si="15"/>
        <v>9.51</v>
      </c>
      <c r="DB29">
        <f t="shared" si="16"/>
        <v>0</v>
      </c>
      <c r="DC29">
        <f t="shared" si="17"/>
        <v>0</v>
      </c>
      <c r="DD29" t="s">
        <v>3</v>
      </c>
      <c r="DE29" t="s">
        <v>3</v>
      </c>
      <c r="DF29">
        <f t="shared" si="18"/>
        <v>0</v>
      </c>
      <c r="DG29">
        <f t="shared" si="19"/>
        <v>0</v>
      </c>
      <c r="DH29">
        <f t="shared" si="20"/>
        <v>0</v>
      </c>
      <c r="DI29">
        <f t="shared" si="6"/>
        <v>0</v>
      </c>
      <c r="DJ29">
        <f t="shared" si="21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79195653</v>
      </c>
      <c r="C30">
        <v>79196256</v>
      </c>
      <c r="D30">
        <v>60607599</v>
      </c>
      <c r="E30">
        <v>1</v>
      </c>
      <c r="F30">
        <v>1</v>
      </c>
      <c r="G30">
        <v>1</v>
      </c>
      <c r="H30">
        <v>3</v>
      </c>
      <c r="I30" t="s">
        <v>359</v>
      </c>
      <c r="J30" t="s">
        <v>360</v>
      </c>
      <c r="K30" t="s">
        <v>361</v>
      </c>
      <c r="L30">
        <v>1348</v>
      </c>
      <c r="N30">
        <v>1009</v>
      </c>
      <c r="O30" t="s">
        <v>58</v>
      </c>
      <c r="P30" t="s">
        <v>58</v>
      </c>
      <c r="Q30">
        <v>1000</v>
      </c>
      <c r="W30">
        <v>0</v>
      </c>
      <c r="X30">
        <v>264248573</v>
      </c>
      <c r="Y30">
        <f t="shared" si="12"/>
        <v>0</v>
      </c>
      <c r="AA30">
        <v>148546.20000000001</v>
      </c>
      <c r="AB30">
        <v>0</v>
      </c>
      <c r="AC30">
        <v>0</v>
      </c>
      <c r="AD30">
        <v>0</v>
      </c>
      <c r="AE30">
        <v>15620</v>
      </c>
      <c r="AF30">
        <v>0</v>
      </c>
      <c r="AG30">
        <v>0</v>
      </c>
      <c r="AH30">
        <v>0</v>
      </c>
      <c r="AI30">
        <v>9.51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3.1E-4</v>
      </c>
      <c r="AU30" t="s">
        <v>33</v>
      </c>
      <c r="AV30">
        <v>0</v>
      </c>
      <c r="AW30">
        <v>2</v>
      </c>
      <c r="AX30">
        <v>79196299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0</v>
      </c>
      <c r="CY30">
        <f t="shared" si="13"/>
        <v>148546.20000000001</v>
      </c>
      <c r="CZ30">
        <f t="shared" si="14"/>
        <v>15620</v>
      </c>
      <c r="DA30">
        <f t="shared" si="15"/>
        <v>9.51</v>
      </c>
      <c r="DB30">
        <f t="shared" si="16"/>
        <v>0</v>
      </c>
      <c r="DC30">
        <f t="shared" si="17"/>
        <v>0</v>
      </c>
      <c r="DD30" t="s">
        <v>3</v>
      </c>
      <c r="DE30" t="s">
        <v>3</v>
      </c>
      <c r="DF30">
        <f t="shared" si="18"/>
        <v>0</v>
      </c>
      <c r="DG30">
        <f t="shared" si="19"/>
        <v>0</v>
      </c>
      <c r="DH30">
        <f t="shared" si="20"/>
        <v>0</v>
      </c>
      <c r="DI30">
        <f t="shared" si="6"/>
        <v>0</v>
      </c>
      <c r="DJ30">
        <f t="shared" si="21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79195653</v>
      </c>
      <c r="C31">
        <v>79196256</v>
      </c>
      <c r="D31">
        <v>60608712</v>
      </c>
      <c r="E31">
        <v>1</v>
      </c>
      <c r="F31">
        <v>1</v>
      </c>
      <c r="G31">
        <v>1</v>
      </c>
      <c r="H31">
        <v>3</v>
      </c>
      <c r="I31" t="s">
        <v>362</v>
      </c>
      <c r="J31" t="s">
        <v>363</v>
      </c>
      <c r="K31" t="s">
        <v>364</v>
      </c>
      <c r="L31">
        <v>1346</v>
      </c>
      <c r="N31">
        <v>1009</v>
      </c>
      <c r="O31" t="s">
        <v>306</v>
      </c>
      <c r="P31" t="s">
        <v>306</v>
      </c>
      <c r="Q31">
        <v>1</v>
      </c>
      <c r="W31">
        <v>0</v>
      </c>
      <c r="X31">
        <v>-1449230318</v>
      </c>
      <c r="Y31">
        <f t="shared" si="12"/>
        <v>0</v>
      </c>
      <c r="AA31">
        <v>89.58</v>
      </c>
      <c r="AB31">
        <v>0</v>
      </c>
      <c r="AC31">
        <v>0</v>
      </c>
      <c r="AD31">
        <v>0</v>
      </c>
      <c r="AE31">
        <v>9.42</v>
      </c>
      <c r="AF31">
        <v>0</v>
      </c>
      <c r="AG31">
        <v>0</v>
      </c>
      <c r="AH31">
        <v>0</v>
      </c>
      <c r="AI31">
        <v>9.51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</v>
      </c>
      <c r="AU31" t="s">
        <v>33</v>
      </c>
      <c r="AV31">
        <v>0</v>
      </c>
      <c r="AW31">
        <v>2</v>
      </c>
      <c r="AX31">
        <v>79196300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ROUND(Y31*Source!I33,7)</f>
        <v>0</v>
      </c>
      <c r="CY31">
        <f t="shared" si="13"/>
        <v>89.58</v>
      </c>
      <c r="CZ31">
        <f t="shared" si="14"/>
        <v>9.42</v>
      </c>
      <c r="DA31">
        <f t="shared" si="15"/>
        <v>9.51</v>
      </c>
      <c r="DB31">
        <f t="shared" si="16"/>
        <v>0</v>
      </c>
      <c r="DC31">
        <f t="shared" si="17"/>
        <v>0</v>
      </c>
      <c r="DD31" t="s">
        <v>3</v>
      </c>
      <c r="DE31" t="s">
        <v>3</v>
      </c>
      <c r="DF31">
        <f t="shared" si="18"/>
        <v>0</v>
      </c>
      <c r="DG31">
        <f t="shared" si="19"/>
        <v>0</v>
      </c>
      <c r="DH31">
        <f t="shared" si="20"/>
        <v>0</v>
      </c>
      <c r="DI31">
        <f t="shared" si="6"/>
        <v>0</v>
      </c>
      <c r="DJ31">
        <f t="shared" si="21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ROW(Source!A70)</f>
        <v>70</v>
      </c>
      <c r="B32">
        <v>79195653</v>
      </c>
      <c r="C32">
        <v>79196424</v>
      </c>
      <c r="D32">
        <v>60564032</v>
      </c>
      <c r="E32">
        <v>70</v>
      </c>
      <c r="F32">
        <v>1</v>
      </c>
      <c r="G32">
        <v>1</v>
      </c>
      <c r="H32">
        <v>1</v>
      </c>
      <c r="I32" t="s">
        <v>293</v>
      </c>
      <c r="J32" t="s">
        <v>3</v>
      </c>
      <c r="K32" t="s">
        <v>294</v>
      </c>
      <c r="L32">
        <v>1191</v>
      </c>
      <c r="N32">
        <v>1013</v>
      </c>
      <c r="O32" t="s">
        <v>289</v>
      </c>
      <c r="P32" t="s">
        <v>289</v>
      </c>
      <c r="Q32">
        <v>1</v>
      </c>
      <c r="W32">
        <v>0</v>
      </c>
      <c r="X32">
        <v>-1111239348</v>
      </c>
      <c r="Y32">
        <f>(AT32*ROUND((1.15*1.35),7))</f>
        <v>42.849000000000004</v>
      </c>
      <c r="AA32">
        <v>0</v>
      </c>
      <c r="AB32">
        <v>0</v>
      </c>
      <c r="AC32">
        <v>0</v>
      </c>
      <c r="AD32">
        <v>538.91</v>
      </c>
      <c r="AE32">
        <v>0</v>
      </c>
      <c r="AF32">
        <v>0</v>
      </c>
      <c r="AG32">
        <v>0</v>
      </c>
      <c r="AH32">
        <v>9.6199999999999992</v>
      </c>
      <c r="AI32">
        <v>1</v>
      </c>
      <c r="AJ32">
        <v>1</v>
      </c>
      <c r="AK32">
        <v>1</v>
      </c>
      <c r="AL32">
        <v>56.02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27.6</v>
      </c>
      <c r="AU32" t="s">
        <v>21</v>
      </c>
      <c r="AV32">
        <v>1</v>
      </c>
      <c r="AW32">
        <v>2</v>
      </c>
      <c r="AX32">
        <v>79196432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ROUND(AT32*Source!I70*AH32*AL32,2)</f>
        <v>14873.98</v>
      </c>
      <c r="CV32">
        <f>ROUND(Y32*Source!I70,7)</f>
        <v>42.848999999999997</v>
      </c>
      <c r="CW32">
        <v>0</v>
      </c>
      <c r="CX32">
        <f>ROUND(Y32*Source!I70,7)</f>
        <v>42.848999999999997</v>
      </c>
      <c r="CY32">
        <f>AD32</f>
        <v>538.91</v>
      </c>
      <c r="CZ32">
        <f>AH32</f>
        <v>9.6199999999999992</v>
      </c>
      <c r="DA32">
        <f>AL32</f>
        <v>56.02</v>
      </c>
      <c r="DB32">
        <f>ROUND((ROUND(AT32*CZ32,2)*ROUND((1.15*1.35),7)),6)</f>
        <v>412.204275</v>
      </c>
      <c r="DC32">
        <f>ROUND((ROUND(AT32*AG32,2)*ROUND((1.15*1.35),7)),6)</f>
        <v>0</v>
      </c>
      <c r="DD32" t="s">
        <v>3</v>
      </c>
      <c r="DE32" t="s">
        <v>3</v>
      </c>
      <c r="DF32">
        <f>ROUND(ROUND(AE32,2)*CX32,2)</f>
        <v>0</v>
      </c>
      <c r="DG32">
        <f t="shared" si="19"/>
        <v>0</v>
      </c>
      <c r="DH32">
        <f t="shared" si="20"/>
        <v>0</v>
      </c>
      <c r="DI32">
        <f>ROUND(ROUND(AH32*AL32,2)*CX32,2)</f>
        <v>23091.75</v>
      </c>
      <c r="DJ32">
        <f>DI32</f>
        <v>23091.75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ROW(Source!A70)</f>
        <v>70</v>
      </c>
      <c r="B33">
        <v>79195653</v>
      </c>
      <c r="C33">
        <v>79196424</v>
      </c>
      <c r="D33">
        <v>60564180</v>
      </c>
      <c r="E33">
        <v>70</v>
      </c>
      <c r="F33">
        <v>1</v>
      </c>
      <c r="G33">
        <v>1</v>
      </c>
      <c r="H33">
        <v>1</v>
      </c>
      <c r="I33" t="s">
        <v>295</v>
      </c>
      <c r="J33" t="s">
        <v>3</v>
      </c>
      <c r="K33" t="s">
        <v>296</v>
      </c>
      <c r="L33">
        <v>1191</v>
      </c>
      <c r="N33">
        <v>1013</v>
      </c>
      <c r="O33" t="s">
        <v>289</v>
      </c>
      <c r="P33" t="s">
        <v>289</v>
      </c>
      <c r="Q33">
        <v>1</v>
      </c>
      <c r="W33">
        <v>0</v>
      </c>
      <c r="X33">
        <v>-1417349443</v>
      </c>
      <c r="Y33">
        <f>(AT33*ROUND((1.15*1.35),7))</f>
        <v>10.836450000000001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56.02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6.98</v>
      </c>
      <c r="AU33" t="s">
        <v>21</v>
      </c>
      <c r="AV33">
        <v>2</v>
      </c>
      <c r="AW33">
        <v>2</v>
      </c>
      <c r="AX33">
        <v>79196433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ROUND(Y33*Source!I70,7)</f>
        <v>10.836449999999999</v>
      </c>
      <c r="CY33">
        <f>AD33</f>
        <v>0</v>
      </c>
      <c r="CZ33">
        <f>AH33</f>
        <v>0</v>
      </c>
      <c r="DA33">
        <f>AL33</f>
        <v>1</v>
      </c>
      <c r="DB33">
        <f>ROUND((ROUND(AT33*CZ33,2)*ROUND((1.15*1.35),7)),6)</f>
        <v>0</v>
      </c>
      <c r="DC33">
        <f>ROUND((ROUND(AT33*AG33,2)*ROUND((1.15*1.35),7)),6)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9"/>
        <v>0</v>
      </c>
      <c r="DH33">
        <f>ROUND(ROUND(AG33*AK33,2)*CX33,2)</f>
        <v>0</v>
      </c>
      <c r="DI33">
        <f t="shared" ref="DI33:DI38" si="22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ROW(Source!A70)</f>
        <v>70</v>
      </c>
      <c r="B34">
        <v>79195653</v>
      </c>
      <c r="C34">
        <v>79196424</v>
      </c>
      <c r="D34">
        <v>60725923</v>
      </c>
      <c r="E34">
        <v>1</v>
      </c>
      <c r="F34">
        <v>1</v>
      </c>
      <c r="G34">
        <v>1</v>
      </c>
      <c r="H34">
        <v>2</v>
      </c>
      <c r="I34" t="s">
        <v>297</v>
      </c>
      <c r="J34" t="s">
        <v>298</v>
      </c>
      <c r="K34" t="s">
        <v>299</v>
      </c>
      <c r="L34">
        <v>1367</v>
      </c>
      <c r="N34">
        <v>1011</v>
      </c>
      <c r="O34" t="s">
        <v>196</v>
      </c>
      <c r="P34" t="s">
        <v>196</v>
      </c>
      <c r="Q34">
        <v>1</v>
      </c>
      <c r="W34">
        <v>0</v>
      </c>
      <c r="X34">
        <v>-430484415</v>
      </c>
      <c r="Y34">
        <f>(AT34*ROUND((1.15*1.35),7))</f>
        <v>5.1853499999999997</v>
      </c>
      <c r="AA34">
        <v>0</v>
      </c>
      <c r="AB34">
        <v>1937.57</v>
      </c>
      <c r="AC34">
        <v>756.27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16.79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3.34</v>
      </c>
      <c r="AU34" t="s">
        <v>21</v>
      </c>
      <c r="AV34">
        <v>0</v>
      </c>
      <c r="AW34">
        <v>2</v>
      </c>
      <c r="AX34">
        <v>79196434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ROUND(Y34*Source!I70*DO34,7)</f>
        <v>0</v>
      </c>
      <c r="CX34">
        <f>ROUND(Y34*Source!I70,7)</f>
        <v>5.1853499999999997</v>
      </c>
      <c r="CY34">
        <f>AB34</f>
        <v>1937.57</v>
      </c>
      <c r="CZ34">
        <f>AF34</f>
        <v>115.4</v>
      </c>
      <c r="DA34">
        <f>AJ34</f>
        <v>16.79</v>
      </c>
      <c r="DB34">
        <f>ROUND((ROUND(AT34*CZ34,2)*ROUND((1.15*1.35),7)),6)</f>
        <v>598.39559999999994</v>
      </c>
      <c r="DC34">
        <f>ROUND((ROUND(AT34*AG34,2)*ROUND((1.15*1.35),7)),6)</f>
        <v>70.002224999999996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10046.98</v>
      </c>
      <c r="DH34">
        <f>ROUND(ROUND(AG34*AK34,2)*CX34,2)</f>
        <v>3921.52</v>
      </c>
      <c r="DI34">
        <f t="shared" si="22"/>
        <v>0</v>
      </c>
      <c r="DJ34">
        <f>DG34</f>
        <v>10046.98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ROW(Source!A70)</f>
        <v>70</v>
      </c>
      <c r="B35">
        <v>79195653</v>
      </c>
      <c r="C35">
        <v>79196424</v>
      </c>
      <c r="D35">
        <v>60726853</v>
      </c>
      <c r="E35">
        <v>1</v>
      </c>
      <c r="F35">
        <v>1</v>
      </c>
      <c r="G35">
        <v>1</v>
      </c>
      <c r="H35">
        <v>2</v>
      </c>
      <c r="I35" t="s">
        <v>300</v>
      </c>
      <c r="J35" t="s">
        <v>301</v>
      </c>
      <c r="K35" t="s">
        <v>302</v>
      </c>
      <c r="L35">
        <v>1367</v>
      </c>
      <c r="N35">
        <v>1011</v>
      </c>
      <c r="O35" t="s">
        <v>196</v>
      </c>
      <c r="P35" t="s">
        <v>196</v>
      </c>
      <c r="Q35">
        <v>1</v>
      </c>
      <c r="W35">
        <v>0</v>
      </c>
      <c r="X35">
        <v>509054691</v>
      </c>
      <c r="Y35">
        <f>(AT35*ROUND((1.15*1.35),7))</f>
        <v>5.6511000000000005</v>
      </c>
      <c r="AA35">
        <v>0</v>
      </c>
      <c r="AB35">
        <v>1103.27</v>
      </c>
      <c r="AC35">
        <v>649.83000000000004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3.64</v>
      </c>
      <c r="AU35" t="s">
        <v>21</v>
      </c>
      <c r="AV35">
        <v>0</v>
      </c>
      <c r="AW35">
        <v>2</v>
      </c>
      <c r="AX35">
        <v>79196435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ROUND(Y35*Source!I70*DO35,7)</f>
        <v>0</v>
      </c>
      <c r="CX35">
        <f>ROUND(Y35*Source!I70,7)</f>
        <v>5.6510999999999996</v>
      </c>
      <c r="CY35">
        <f>AB35</f>
        <v>1103.27</v>
      </c>
      <c r="CZ35">
        <f>AF35</f>
        <v>65.709999999999994</v>
      </c>
      <c r="DA35">
        <f>AJ35</f>
        <v>16.79</v>
      </c>
      <c r="DB35">
        <f>ROUND((ROUND(AT35*CZ35,2)*ROUND((1.15*1.35),7)),6)</f>
        <v>371.32695000000001</v>
      </c>
      <c r="DC35">
        <f>ROUND((ROUND(AT35*AG35,2)*ROUND((1.15*1.35),7)),6)</f>
        <v>65.546549999999996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6234.69</v>
      </c>
      <c r="DH35">
        <f>ROUND(ROUND(AG35*AK35,2)*CX35,2)</f>
        <v>3672.25</v>
      </c>
      <c r="DI35">
        <f t="shared" si="22"/>
        <v>0</v>
      </c>
      <c r="DJ35">
        <f>DG35</f>
        <v>6234.69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ROW(Source!A70)</f>
        <v>70</v>
      </c>
      <c r="B36">
        <v>79195653</v>
      </c>
      <c r="C36">
        <v>79196424</v>
      </c>
      <c r="D36">
        <v>60579039</v>
      </c>
      <c r="E36">
        <v>1</v>
      </c>
      <c r="F36">
        <v>1</v>
      </c>
      <c r="G36">
        <v>1</v>
      </c>
      <c r="H36">
        <v>3</v>
      </c>
      <c r="I36" t="s">
        <v>303</v>
      </c>
      <c r="J36" t="s">
        <v>304</v>
      </c>
      <c r="K36" t="s">
        <v>305</v>
      </c>
      <c r="L36">
        <v>1346</v>
      </c>
      <c r="N36">
        <v>1009</v>
      </c>
      <c r="O36" t="s">
        <v>306</v>
      </c>
      <c r="P36" t="s">
        <v>306</v>
      </c>
      <c r="Q36">
        <v>1</v>
      </c>
      <c r="W36">
        <v>0</v>
      </c>
      <c r="X36">
        <v>-560761663</v>
      </c>
      <c r="Y36">
        <f>AT36</f>
        <v>10.5</v>
      </c>
      <c r="AA36">
        <v>60.86</v>
      </c>
      <c r="AB36">
        <v>0</v>
      </c>
      <c r="AC36">
        <v>0</v>
      </c>
      <c r="AD36">
        <v>0</v>
      </c>
      <c r="AE36">
        <v>6.4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10.5</v>
      </c>
      <c r="AU36" t="s">
        <v>3</v>
      </c>
      <c r="AV36">
        <v>0</v>
      </c>
      <c r="AW36">
        <v>2</v>
      </c>
      <c r="AX36">
        <v>79196436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ROUND(Y36*Source!I70,7)</f>
        <v>10.5</v>
      </c>
      <c r="CY36">
        <f>AA36</f>
        <v>60.86</v>
      </c>
      <c r="CZ36">
        <f>AE36</f>
        <v>6.4</v>
      </c>
      <c r="DA36">
        <f>AI36</f>
        <v>9.51</v>
      </c>
      <c r="DB36">
        <f>ROUND(ROUND(AT36*CZ36,2),6)</f>
        <v>67.2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639.03</v>
      </c>
      <c r="DG36">
        <f>ROUND(ROUND(AF36,2)*CX36,2)</f>
        <v>0</v>
      </c>
      <c r="DH36">
        <f>ROUND(ROUND(AG36,2)*CX36,2)</f>
        <v>0</v>
      </c>
      <c r="DI36">
        <f t="shared" si="22"/>
        <v>0</v>
      </c>
      <c r="DJ36">
        <f>DF36</f>
        <v>639.03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ROW(Source!A70)</f>
        <v>70</v>
      </c>
      <c r="B37">
        <v>79195653</v>
      </c>
      <c r="C37">
        <v>79196424</v>
      </c>
      <c r="D37">
        <v>60639117</v>
      </c>
      <c r="E37">
        <v>1</v>
      </c>
      <c r="F37">
        <v>1</v>
      </c>
      <c r="G37">
        <v>1</v>
      </c>
      <c r="H37">
        <v>3</v>
      </c>
      <c r="I37" t="s">
        <v>307</v>
      </c>
      <c r="J37" t="s">
        <v>308</v>
      </c>
      <c r="K37" t="s">
        <v>309</v>
      </c>
      <c r="L37">
        <v>1371</v>
      </c>
      <c r="N37">
        <v>1013</v>
      </c>
      <c r="O37" t="s">
        <v>31</v>
      </c>
      <c r="P37" t="s">
        <v>31</v>
      </c>
      <c r="Q37">
        <v>1</v>
      </c>
      <c r="W37">
        <v>0</v>
      </c>
      <c r="X37">
        <v>-1708782568</v>
      </c>
      <c r="Y37">
        <f>AT37</f>
        <v>15</v>
      </c>
      <c r="AA37">
        <v>405.13</v>
      </c>
      <c r="AB37">
        <v>0</v>
      </c>
      <c r="AC37">
        <v>0</v>
      </c>
      <c r="AD37">
        <v>0</v>
      </c>
      <c r="AE37">
        <v>42.6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15</v>
      </c>
      <c r="AU37" t="s">
        <v>3</v>
      </c>
      <c r="AV37">
        <v>0</v>
      </c>
      <c r="AW37">
        <v>2</v>
      </c>
      <c r="AX37">
        <v>79196437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ROUND(Y37*Source!I70,7)</f>
        <v>15</v>
      </c>
      <c r="CY37">
        <f>AA37</f>
        <v>405.13</v>
      </c>
      <c r="CZ37">
        <f>AE37</f>
        <v>42.6</v>
      </c>
      <c r="DA37">
        <f>AI37</f>
        <v>9.51</v>
      </c>
      <c r="DB37">
        <f>ROUND(ROUND(AT37*CZ37,2),6)</f>
        <v>639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6076.95</v>
      </c>
      <c r="DG37">
        <f>ROUND(ROUND(AF37,2)*CX37,2)</f>
        <v>0</v>
      </c>
      <c r="DH37">
        <f>ROUND(ROUND(AG37,2)*CX37,2)</f>
        <v>0</v>
      </c>
      <c r="DI37">
        <f t="shared" si="22"/>
        <v>0</v>
      </c>
      <c r="DJ37">
        <f>DF37</f>
        <v>6076.95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ROW(Source!A70)</f>
        <v>70</v>
      </c>
      <c r="B38">
        <v>79195653</v>
      </c>
      <c r="C38">
        <v>79196424</v>
      </c>
      <c r="D38">
        <v>60568913</v>
      </c>
      <c r="E38">
        <v>70</v>
      </c>
      <c r="F38">
        <v>1</v>
      </c>
      <c r="G38">
        <v>1</v>
      </c>
      <c r="H38">
        <v>3</v>
      </c>
      <c r="I38" t="s">
        <v>290</v>
      </c>
      <c r="J38" t="s">
        <v>3</v>
      </c>
      <c r="K38" t="s">
        <v>291</v>
      </c>
      <c r="L38">
        <v>1374</v>
      </c>
      <c r="N38">
        <v>1013</v>
      </c>
      <c r="O38" t="s">
        <v>292</v>
      </c>
      <c r="P38" t="s">
        <v>292</v>
      </c>
      <c r="Q38">
        <v>1</v>
      </c>
      <c r="W38">
        <v>0</v>
      </c>
      <c r="X38">
        <v>-1731369543</v>
      </c>
      <c r="Y38">
        <f>AT38</f>
        <v>5.31</v>
      </c>
      <c r="AA38">
        <v>9.51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9.51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5.31</v>
      </c>
      <c r="AU38" t="s">
        <v>3</v>
      </c>
      <c r="AV38">
        <v>0</v>
      </c>
      <c r="AW38">
        <v>2</v>
      </c>
      <c r="AX38">
        <v>79196438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ROUND(Y38*Source!I70,7)</f>
        <v>5.31</v>
      </c>
      <c r="CY38">
        <f>AA38</f>
        <v>9.51</v>
      </c>
      <c r="CZ38">
        <f>AE38</f>
        <v>1</v>
      </c>
      <c r="DA38">
        <f>AI38</f>
        <v>9.51</v>
      </c>
      <c r="DB38">
        <f>ROUND(ROUND(AT38*CZ38,2),6)</f>
        <v>5.31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50.5</v>
      </c>
      <c r="DG38">
        <f>ROUND(ROUND(AF38,2)*CX38,2)</f>
        <v>0</v>
      </c>
      <c r="DH38">
        <f>ROUND(ROUND(AG38,2)*CX38,2)</f>
        <v>0</v>
      </c>
      <c r="DI38">
        <f t="shared" si="22"/>
        <v>0</v>
      </c>
      <c r="DJ38">
        <f>DF38</f>
        <v>50.5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79195653</v>
      </c>
      <c r="C39">
        <v>79196477</v>
      </c>
      <c r="D39">
        <v>60564048</v>
      </c>
      <c r="E39">
        <v>70</v>
      </c>
      <c r="F39">
        <v>1</v>
      </c>
      <c r="G39">
        <v>1</v>
      </c>
      <c r="H39">
        <v>1</v>
      </c>
      <c r="I39" t="s">
        <v>310</v>
      </c>
      <c r="J39" t="s">
        <v>3</v>
      </c>
      <c r="K39" t="s">
        <v>311</v>
      </c>
      <c r="L39">
        <v>1191</v>
      </c>
      <c r="N39">
        <v>1013</v>
      </c>
      <c r="O39" t="s">
        <v>289</v>
      </c>
      <c r="P39" t="s">
        <v>289</v>
      </c>
      <c r="Q39">
        <v>1</v>
      </c>
      <c r="W39">
        <v>0</v>
      </c>
      <c r="X39">
        <v>-632984526</v>
      </c>
      <c r="Y39">
        <f>(AT39*ROUND(((1.15*1.35)*1.15),7))</f>
        <v>27.851849999999999</v>
      </c>
      <c r="AA39">
        <v>0</v>
      </c>
      <c r="AB39">
        <v>0</v>
      </c>
      <c r="AC39">
        <v>0</v>
      </c>
      <c r="AD39">
        <v>571.96</v>
      </c>
      <c r="AE39">
        <v>0</v>
      </c>
      <c r="AF39">
        <v>0</v>
      </c>
      <c r="AG39">
        <v>0</v>
      </c>
      <c r="AH39">
        <v>10.210000000000001</v>
      </c>
      <c r="AI39">
        <v>1</v>
      </c>
      <c r="AJ39">
        <v>1</v>
      </c>
      <c r="AK39">
        <v>1</v>
      </c>
      <c r="AL39">
        <v>56.02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15.6</v>
      </c>
      <c r="AU39" t="s">
        <v>130</v>
      </c>
      <c r="AV39">
        <v>1</v>
      </c>
      <c r="AW39">
        <v>2</v>
      </c>
      <c r="AX39">
        <v>79196500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ROUND(AT39*Source!I71*AH39*AL39,2)</f>
        <v>2299.36</v>
      </c>
      <c r="CV39">
        <f>ROUND(Y39*Source!I71,7)</f>
        <v>7.1774217</v>
      </c>
      <c r="CW39">
        <v>0</v>
      </c>
      <c r="CX39">
        <f>ROUND(Y39*Source!I71,7)</f>
        <v>7.1774217</v>
      </c>
      <c r="CY39">
        <f>AD39</f>
        <v>571.96</v>
      </c>
      <c r="CZ39">
        <f>AH39</f>
        <v>10.210000000000001</v>
      </c>
      <c r="DA39">
        <f>AL39</f>
        <v>56.02</v>
      </c>
      <c r="DB39">
        <f>ROUND((ROUND(AT39*CZ39,2)*ROUND(((1.15*1.35)*1.15),7)),6)</f>
        <v>284.37452999999999</v>
      </c>
      <c r="DC39">
        <f>ROUND((ROUND(AT39*AG39,2)*ROUND(((1.15*1.35)*1.15),7)),6)</f>
        <v>0</v>
      </c>
      <c r="DD39" t="s">
        <v>3</v>
      </c>
      <c r="DE39" t="s">
        <v>3</v>
      </c>
      <c r="DF39">
        <f t="shared" ref="DF39:DF46" si="23"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ROUND(ROUND(AH39*AL39,2)*CX39,2)</f>
        <v>4105.2</v>
      </c>
      <c r="DJ39">
        <f>DI39</f>
        <v>4105.2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79195653</v>
      </c>
      <c r="C40">
        <v>79196477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295</v>
      </c>
      <c r="J40" t="s">
        <v>3</v>
      </c>
      <c r="K40" t="s">
        <v>296</v>
      </c>
      <c r="L40">
        <v>1191</v>
      </c>
      <c r="N40">
        <v>1013</v>
      </c>
      <c r="O40" t="s">
        <v>289</v>
      </c>
      <c r="P40" t="s">
        <v>289</v>
      </c>
      <c r="Q40">
        <v>1</v>
      </c>
      <c r="W40">
        <v>0</v>
      </c>
      <c r="X40">
        <v>-1417349443</v>
      </c>
      <c r="Y40">
        <f t="shared" ref="Y40:Y46" si="24">(AT40*ROUND(((1.15*1.35)*1.25),7))</f>
        <v>5.5889999999999995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2.88</v>
      </c>
      <c r="AU40" t="s">
        <v>129</v>
      </c>
      <c r="AV40">
        <v>2</v>
      </c>
      <c r="AW40">
        <v>2</v>
      </c>
      <c r="AX40">
        <v>79196501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ROUND(Y40*Source!I71,7)</f>
        <v>1.4402853</v>
      </c>
      <c r="CY40">
        <f>AD40</f>
        <v>0</v>
      </c>
      <c r="CZ40">
        <f>AH40</f>
        <v>0</v>
      </c>
      <c r="DA40">
        <f>AL40</f>
        <v>1</v>
      </c>
      <c r="DB40">
        <f t="shared" ref="DB40:DB46" si="25">ROUND((ROUND(AT40*CZ40,2)*ROUND(((1.15*1.35)*1.25),7)),6)</f>
        <v>0</v>
      </c>
      <c r="DC40">
        <f t="shared" ref="DC40:DC46" si="26">ROUND((ROUND(AT40*AG40,2)*ROUND(((1.15*1.35)*1.25),7)),6)</f>
        <v>0</v>
      </c>
      <c r="DD40" t="s">
        <v>3</v>
      </c>
      <c r="DE40" t="s">
        <v>3</v>
      </c>
      <c r="DF40">
        <f t="shared" si="23"/>
        <v>0</v>
      </c>
      <c r="DG40">
        <f>ROUND(ROUND(AF40,2)*CX40,2)</f>
        <v>0</v>
      </c>
      <c r="DH40">
        <f t="shared" ref="DH40:DH46" si="27">ROUND(ROUND(AG40*AK40,2)*CX40,2)</f>
        <v>0</v>
      </c>
      <c r="DI40">
        <f t="shared" ref="DI40:DI60" si="28">ROUND(ROUND(AH40,2)*CX40,2)</f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ROW(Source!A71)</f>
        <v>71</v>
      </c>
      <c r="B41">
        <v>79195653</v>
      </c>
      <c r="C41">
        <v>79196477</v>
      </c>
      <c r="D41">
        <v>60725869</v>
      </c>
      <c r="E41">
        <v>1</v>
      </c>
      <c r="F41">
        <v>1</v>
      </c>
      <c r="G41">
        <v>1</v>
      </c>
      <c r="H41">
        <v>2</v>
      </c>
      <c r="I41" t="s">
        <v>312</v>
      </c>
      <c r="J41" t="s">
        <v>313</v>
      </c>
      <c r="K41" t="s">
        <v>314</v>
      </c>
      <c r="L41">
        <v>1367</v>
      </c>
      <c r="N41">
        <v>1011</v>
      </c>
      <c r="O41" t="s">
        <v>196</v>
      </c>
      <c r="P41" t="s">
        <v>196</v>
      </c>
      <c r="Q41">
        <v>1</v>
      </c>
      <c r="W41">
        <v>0</v>
      </c>
      <c r="X41">
        <v>1142032057</v>
      </c>
      <c r="Y41">
        <f t="shared" si="24"/>
        <v>1.319625</v>
      </c>
      <c r="AA41">
        <v>0</v>
      </c>
      <c r="AB41">
        <v>5242.01</v>
      </c>
      <c r="AC41">
        <v>863.83</v>
      </c>
      <c r="AD41">
        <v>0</v>
      </c>
      <c r="AE41">
        <v>0</v>
      </c>
      <c r="AF41">
        <v>312.20999999999998</v>
      </c>
      <c r="AG41">
        <v>15.42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0.68</v>
      </c>
      <c r="AU41" t="s">
        <v>129</v>
      </c>
      <c r="AV41">
        <v>0</v>
      </c>
      <c r="AW41">
        <v>2</v>
      </c>
      <c r="AX41">
        <v>79196502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ROUND(Y41*Source!I71*DO41,7)</f>
        <v>0</v>
      </c>
      <c r="CX41">
        <f>ROUND(Y41*Source!I71,7)</f>
        <v>0.34006740000000002</v>
      </c>
      <c r="CY41">
        <f t="shared" ref="CY41:CY46" si="29">AB41</f>
        <v>5242.01</v>
      </c>
      <c r="CZ41">
        <f t="shared" ref="CZ41:CZ46" si="30">AF41</f>
        <v>312.20999999999998</v>
      </c>
      <c r="DA41">
        <f t="shared" ref="DA41:DA46" si="31">AJ41</f>
        <v>16.79</v>
      </c>
      <c r="DB41">
        <f t="shared" si="25"/>
        <v>411.994688</v>
      </c>
      <c r="DC41">
        <f t="shared" si="26"/>
        <v>20.357156</v>
      </c>
      <c r="DD41" t="s">
        <v>3</v>
      </c>
      <c r="DE41" t="s">
        <v>3</v>
      </c>
      <c r="DF41">
        <f t="shared" si="23"/>
        <v>0</v>
      </c>
      <c r="DG41">
        <f t="shared" ref="DG41:DG46" si="32">ROUND(ROUND(AF41*AJ41,2)*CX41,2)</f>
        <v>1782.64</v>
      </c>
      <c r="DH41">
        <f t="shared" si="27"/>
        <v>293.76</v>
      </c>
      <c r="DI41">
        <f t="shared" si="28"/>
        <v>0</v>
      </c>
      <c r="DJ41">
        <f t="shared" ref="DJ41:DJ46" si="33">DG41</f>
        <v>1782.64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ROW(Source!A71)</f>
        <v>71</v>
      </c>
      <c r="B42">
        <v>79195653</v>
      </c>
      <c r="C42">
        <v>79196477</v>
      </c>
      <c r="D42">
        <v>60725878</v>
      </c>
      <c r="E42">
        <v>1</v>
      </c>
      <c r="F42">
        <v>1</v>
      </c>
      <c r="G42">
        <v>1</v>
      </c>
      <c r="H42">
        <v>2</v>
      </c>
      <c r="I42" t="s">
        <v>315</v>
      </c>
      <c r="J42" t="s">
        <v>316</v>
      </c>
      <c r="K42" t="s">
        <v>317</v>
      </c>
      <c r="L42">
        <v>1367</v>
      </c>
      <c r="N42">
        <v>1011</v>
      </c>
      <c r="O42" t="s">
        <v>196</v>
      </c>
      <c r="P42" t="s">
        <v>196</v>
      </c>
      <c r="Q42">
        <v>1</v>
      </c>
      <c r="W42">
        <v>0</v>
      </c>
      <c r="X42">
        <v>-163180553</v>
      </c>
      <c r="Y42">
        <f t="shared" si="24"/>
        <v>3.2602500000000001</v>
      </c>
      <c r="AA42">
        <v>0</v>
      </c>
      <c r="AB42">
        <v>2018.83</v>
      </c>
      <c r="AC42">
        <v>863.83</v>
      </c>
      <c r="AD42">
        <v>0</v>
      </c>
      <c r="AE42">
        <v>0</v>
      </c>
      <c r="AF42">
        <v>120.24</v>
      </c>
      <c r="AG42">
        <v>15.42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1.68</v>
      </c>
      <c r="AU42" t="s">
        <v>129</v>
      </c>
      <c r="AV42">
        <v>0</v>
      </c>
      <c r="AW42">
        <v>2</v>
      </c>
      <c r="AX42">
        <v>79196503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ROUND(Y42*Source!I71*DO42,7)</f>
        <v>0</v>
      </c>
      <c r="CX42">
        <f>ROUND(Y42*Source!I71,7)</f>
        <v>0.84016639999999998</v>
      </c>
      <c r="CY42">
        <f t="shared" si="29"/>
        <v>2018.83</v>
      </c>
      <c r="CZ42">
        <f t="shared" si="30"/>
        <v>120.24</v>
      </c>
      <c r="DA42">
        <f t="shared" si="31"/>
        <v>16.79</v>
      </c>
      <c r="DB42">
        <f t="shared" si="25"/>
        <v>392.00625000000002</v>
      </c>
      <c r="DC42">
        <f t="shared" si="26"/>
        <v>50.281593999999998</v>
      </c>
      <c r="DD42" t="s">
        <v>3</v>
      </c>
      <c r="DE42" t="s">
        <v>3</v>
      </c>
      <c r="DF42">
        <f t="shared" si="23"/>
        <v>0</v>
      </c>
      <c r="DG42">
        <f t="shared" si="32"/>
        <v>1696.15</v>
      </c>
      <c r="DH42">
        <f t="shared" si="27"/>
        <v>725.76</v>
      </c>
      <c r="DI42">
        <f t="shared" si="28"/>
        <v>0</v>
      </c>
      <c r="DJ42">
        <f t="shared" si="33"/>
        <v>1696.15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ROW(Source!A71)</f>
        <v>71</v>
      </c>
      <c r="B43">
        <v>79195653</v>
      </c>
      <c r="C43">
        <v>79196477</v>
      </c>
      <c r="D43">
        <v>60725923</v>
      </c>
      <c r="E43">
        <v>1</v>
      </c>
      <c r="F43">
        <v>1</v>
      </c>
      <c r="G43">
        <v>1</v>
      </c>
      <c r="H43">
        <v>2</v>
      </c>
      <c r="I43" t="s">
        <v>297</v>
      </c>
      <c r="J43" t="s">
        <v>298</v>
      </c>
      <c r="K43" t="s">
        <v>299</v>
      </c>
      <c r="L43">
        <v>1367</v>
      </c>
      <c r="N43">
        <v>1011</v>
      </c>
      <c r="O43" t="s">
        <v>196</v>
      </c>
      <c r="P43" t="s">
        <v>196</v>
      </c>
      <c r="Q43">
        <v>1</v>
      </c>
      <c r="W43">
        <v>0</v>
      </c>
      <c r="X43">
        <v>-430484415</v>
      </c>
      <c r="Y43">
        <f t="shared" si="24"/>
        <v>0.40753125000000001</v>
      </c>
      <c r="AA43">
        <v>0</v>
      </c>
      <c r="AB43">
        <v>1937.57</v>
      </c>
      <c r="AC43">
        <v>756.27</v>
      </c>
      <c r="AD43">
        <v>0</v>
      </c>
      <c r="AE43">
        <v>0</v>
      </c>
      <c r="AF43">
        <v>115.4</v>
      </c>
      <c r="AG43">
        <v>13.5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0.21</v>
      </c>
      <c r="AU43" t="s">
        <v>129</v>
      </c>
      <c r="AV43">
        <v>0</v>
      </c>
      <c r="AW43">
        <v>2</v>
      </c>
      <c r="AX43">
        <v>79196504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ROUND(Y43*Source!I71*DO43,7)</f>
        <v>0</v>
      </c>
      <c r="CX43">
        <f>ROUND(Y43*Source!I71,7)</f>
        <v>0.1050208</v>
      </c>
      <c r="CY43">
        <f t="shared" si="29"/>
        <v>1937.57</v>
      </c>
      <c r="CZ43">
        <f t="shared" si="30"/>
        <v>115.4</v>
      </c>
      <c r="DA43">
        <f t="shared" si="31"/>
        <v>16.79</v>
      </c>
      <c r="DB43">
        <f t="shared" si="25"/>
        <v>47.021343999999999</v>
      </c>
      <c r="DC43">
        <f t="shared" si="26"/>
        <v>5.5113750000000001</v>
      </c>
      <c r="DD43" t="s">
        <v>3</v>
      </c>
      <c r="DE43" t="s">
        <v>3</v>
      </c>
      <c r="DF43">
        <f t="shared" si="23"/>
        <v>0</v>
      </c>
      <c r="DG43">
        <f t="shared" si="32"/>
        <v>203.49</v>
      </c>
      <c r="DH43">
        <f t="shared" si="27"/>
        <v>79.42</v>
      </c>
      <c r="DI43">
        <f t="shared" si="28"/>
        <v>0</v>
      </c>
      <c r="DJ43">
        <f t="shared" si="33"/>
        <v>203.49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ROW(Source!A71)</f>
        <v>71</v>
      </c>
      <c r="B44">
        <v>79195653</v>
      </c>
      <c r="C44">
        <v>79196477</v>
      </c>
      <c r="D44">
        <v>60726853</v>
      </c>
      <c r="E44">
        <v>1</v>
      </c>
      <c r="F44">
        <v>1</v>
      </c>
      <c r="G44">
        <v>1</v>
      </c>
      <c r="H44">
        <v>2</v>
      </c>
      <c r="I44" t="s">
        <v>300</v>
      </c>
      <c r="J44" t="s">
        <v>301</v>
      </c>
      <c r="K44" t="s">
        <v>302</v>
      </c>
      <c r="L44">
        <v>1367</v>
      </c>
      <c r="N44">
        <v>1011</v>
      </c>
      <c r="O44" t="s">
        <v>196</v>
      </c>
      <c r="P44" t="s">
        <v>196</v>
      </c>
      <c r="Q44">
        <v>1</v>
      </c>
      <c r="W44">
        <v>0</v>
      </c>
      <c r="X44">
        <v>509054691</v>
      </c>
      <c r="Y44">
        <f t="shared" si="24"/>
        <v>0.60159375000000004</v>
      </c>
      <c r="AA44">
        <v>0</v>
      </c>
      <c r="AB44">
        <v>1103.27</v>
      </c>
      <c r="AC44">
        <v>649.83000000000004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16.79</v>
      </c>
      <c r="AK44">
        <v>56.02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0.31</v>
      </c>
      <c r="AU44" t="s">
        <v>129</v>
      </c>
      <c r="AV44">
        <v>0</v>
      </c>
      <c r="AW44">
        <v>2</v>
      </c>
      <c r="AX44">
        <v>79196505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ROUND(Y44*Source!I71*DO44,7)</f>
        <v>0</v>
      </c>
      <c r="CX44">
        <f>ROUND(Y44*Source!I71,7)</f>
        <v>0.15503069999999999</v>
      </c>
      <c r="CY44">
        <f t="shared" si="29"/>
        <v>1103.27</v>
      </c>
      <c r="CZ44">
        <f t="shared" si="30"/>
        <v>65.709999999999994</v>
      </c>
      <c r="DA44">
        <f t="shared" si="31"/>
        <v>16.79</v>
      </c>
      <c r="DB44">
        <f t="shared" si="25"/>
        <v>39.530531000000003</v>
      </c>
      <c r="DC44">
        <f t="shared" si="26"/>
        <v>6.9862500000000001</v>
      </c>
      <c r="DD44" t="s">
        <v>3</v>
      </c>
      <c r="DE44" t="s">
        <v>3</v>
      </c>
      <c r="DF44">
        <f t="shared" si="23"/>
        <v>0</v>
      </c>
      <c r="DG44">
        <f t="shared" si="32"/>
        <v>171.04</v>
      </c>
      <c r="DH44">
        <f t="shared" si="27"/>
        <v>100.74</v>
      </c>
      <c r="DI44">
        <f t="shared" si="28"/>
        <v>0</v>
      </c>
      <c r="DJ44">
        <f t="shared" si="33"/>
        <v>171.04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ROW(Source!A71)</f>
        <v>71</v>
      </c>
      <c r="B45">
        <v>79195653</v>
      </c>
      <c r="C45">
        <v>79196477</v>
      </c>
      <c r="D45">
        <v>60727008</v>
      </c>
      <c r="E45">
        <v>1</v>
      </c>
      <c r="F45">
        <v>1</v>
      </c>
      <c r="G45">
        <v>1</v>
      </c>
      <c r="H45">
        <v>2</v>
      </c>
      <c r="I45" t="s">
        <v>318</v>
      </c>
      <c r="J45" t="s">
        <v>319</v>
      </c>
      <c r="K45" t="s">
        <v>320</v>
      </c>
      <c r="L45">
        <v>1367</v>
      </c>
      <c r="N45">
        <v>1011</v>
      </c>
      <c r="O45" t="s">
        <v>196</v>
      </c>
      <c r="P45" t="s">
        <v>196</v>
      </c>
      <c r="Q45">
        <v>1</v>
      </c>
      <c r="W45">
        <v>0</v>
      </c>
      <c r="X45">
        <v>2077867240</v>
      </c>
      <c r="Y45">
        <f t="shared" si="24"/>
        <v>4.6186875000000001</v>
      </c>
      <c r="AA45">
        <v>0</v>
      </c>
      <c r="AB45">
        <v>20.149999999999999</v>
      </c>
      <c r="AC45">
        <v>0</v>
      </c>
      <c r="AD45">
        <v>0</v>
      </c>
      <c r="AE45">
        <v>0</v>
      </c>
      <c r="AF45">
        <v>1.2</v>
      </c>
      <c r="AG45">
        <v>0</v>
      </c>
      <c r="AH45">
        <v>0</v>
      </c>
      <c r="AI45">
        <v>1</v>
      </c>
      <c r="AJ45">
        <v>16.79</v>
      </c>
      <c r="AK45">
        <v>56.02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2.38</v>
      </c>
      <c r="AU45" t="s">
        <v>129</v>
      </c>
      <c r="AV45">
        <v>0</v>
      </c>
      <c r="AW45">
        <v>2</v>
      </c>
      <c r="AX45">
        <v>79196506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ROUND(Y45*Source!I71*DO45,7)</f>
        <v>0</v>
      </c>
      <c r="CX45">
        <f>ROUND(Y45*Source!I71,7)</f>
        <v>1.1902358</v>
      </c>
      <c r="CY45">
        <f t="shared" si="29"/>
        <v>20.149999999999999</v>
      </c>
      <c r="CZ45">
        <f t="shared" si="30"/>
        <v>1.2</v>
      </c>
      <c r="DA45">
        <f t="shared" si="31"/>
        <v>16.79</v>
      </c>
      <c r="DB45">
        <f t="shared" si="25"/>
        <v>5.5501880000000003</v>
      </c>
      <c r="DC45">
        <f t="shared" si="26"/>
        <v>0</v>
      </c>
      <c r="DD45" t="s">
        <v>3</v>
      </c>
      <c r="DE45" t="s">
        <v>3</v>
      </c>
      <c r="DF45">
        <f t="shared" si="23"/>
        <v>0</v>
      </c>
      <c r="DG45">
        <f t="shared" si="32"/>
        <v>23.98</v>
      </c>
      <c r="DH45">
        <f t="shared" si="27"/>
        <v>0</v>
      </c>
      <c r="DI45">
        <f t="shared" si="28"/>
        <v>0</v>
      </c>
      <c r="DJ45">
        <f t="shared" si="33"/>
        <v>23.98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ROW(Source!A71)</f>
        <v>71</v>
      </c>
      <c r="B46">
        <v>79195653</v>
      </c>
      <c r="C46">
        <v>79196477</v>
      </c>
      <c r="D46">
        <v>60727051</v>
      </c>
      <c r="E46">
        <v>1</v>
      </c>
      <c r="F46">
        <v>1</v>
      </c>
      <c r="G46">
        <v>1</v>
      </c>
      <c r="H46">
        <v>2</v>
      </c>
      <c r="I46" t="s">
        <v>321</v>
      </c>
      <c r="J46" t="s">
        <v>322</v>
      </c>
      <c r="K46" t="s">
        <v>323</v>
      </c>
      <c r="L46">
        <v>1367</v>
      </c>
      <c r="N46">
        <v>1011</v>
      </c>
      <c r="O46" t="s">
        <v>196</v>
      </c>
      <c r="P46" t="s">
        <v>196</v>
      </c>
      <c r="Q46">
        <v>1</v>
      </c>
      <c r="W46">
        <v>0</v>
      </c>
      <c r="X46">
        <v>-1866313122</v>
      </c>
      <c r="Y46">
        <f t="shared" si="24"/>
        <v>0.93149999999999999</v>
      </c>
      <c r="AA46">
        <v>0</v>
      </c>
      <c r="AB46">
        <v>206.68</v>
      </c>
      <c r="AC46">
        <v>0</v>
      </c>
      <c r="AD46">
        <v>0</v>
      </c>
      <c r="AE46">
        <v>0</v>
      </c>
      <c r="AF46">
        <v>12.31</v>
      </c>
      <c r="AG46">
        <v>0</v>
      </c>
      <c r="AH46">
        <v>0</v>
      </c>
      <c r="AI46">
        <v>1</v>
      </c>
      <c r="AJ46">
        <v>16.79</v>
      </c>
      <c r="AK46">
        <v>56.02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0.48</v>
      </c>
      <c r="AU46" t="s">
        <v>129</v>
      </c>
      <c r="AV46">
        <v>0</v>
      </c>
      <c r="AW46">
        <v>2</v>
      </c>
      <c r="AX46">
        <v>79196507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ROUND(Y46*Source!I71*DO46,7)</f>
        <v>0</v>
      </c>
      <c r="CX46">
        <f>ROUND(Y46*Source!I71,7)</f>
        <v>0.2400476</v>
      </c>
      <c r="CY46">
        <f t="shared" si="29"/>
        <v>206.68</v>
      </c>
      <c r="CZ46">
        <f t="shared" si="30"/>
        <v>12.31</v>
      </c>
      <c r="DA46">
        <f t="shared" si="31"/>
        <v>16.79</v>
      </c>
      <c r="DB46">
        <f t="shared" si="25"/>
        <v>11.469094</v>
      </c>
      <c r="DC46">
        <f t="shared" si="26"/>
        <v>0</v>
      </c>
      <c r="DD46" t="s">
        <v>3</v>
      </c>
      <c r="DE46" t="s">
        <v>3</v>
      </c>
      <c r="DF46">
        <f t="shared" si="23"/>
        <v>0</v>
      </c>
      <c r="DG46">
        <f t="shared" si="32"/>
        <v>49.61</v>
      </c>
      <c r="DH46">
        <f t="shared" si="27"/>
        <v>0</v>
      </c>
      <c r="DI46">
        <f t="shared" si="28"/>
        <v>0</v>
      </c>
      <c r="DJ46">
        <f t="shared" si="33"/>
        <v>49.61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ROW(Source!A71)</f>
        <v>71</v>
      </c>
      <c r="B47">
        <v>79195653</v>
      </c>
      <c r="C47">
        <v>79196477</v>
      </c>
      <c r="D47">
        <v>60574877</v>
      </c>
      <c r="E47">
        <v>1</v>
      </c>
      <c r="F47">
        <v>1</v>
      </c>
      <c r="G47">
        <v>1</v>
      </c>
      <c r="H47">
        <v>3</v>
      </c>
      <c r="I47" t="s">
        <v>324</v>
      </c>
      <c r="J47" t="s">
        <v>325</v>
      </c>
      <c r="K47" t="s">
        <v>326</v>
      </c>
      <c r="L47">
        <v>1339</v>
      </c>
      <c r="N47">
        <v>1007</v>
      </c>
      <c r="O47" t="s">
        <v>327</v>
      </c>
      <c r="P47" t="s">
        <v>327</v>
      </c>
      <c r="Q47">
        <v>1</v>
      </c>
      <c r="W47">
        <v>0</v>
      </c>
      <c r="X47">
        <v>-1761807714</v>
      </c>
      <c r="Y47">
        <f t="shared" ref="Y47:Y60" si="34">AT47</f>
        <v>1.95</v>
      </c>
      <c r="AA47">
        <v>59.15</v>
      </c>
      <c r="AB47">
        <v>0</v>
      </c>
      <c r="AC47">
        <v>0</v>
      </c>
      <c r="AD47">
        <v>0</v>
      </c>
      <c r="AE47">
        <v>6.22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1.95</v>
      </c>
      <c r="AU47" t="s">
        <v>3</v>
      </c>
      <c r="AV47">
        <v>0</v>
      </c>
      <c r="AW47">
        <v>2</v>
      </c>
      <c r="AX47">
        <v>79196508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ROUND(Y47*Source!I71,7)</f>
        <v>0.50251500000000004</v>
      </c>
      <c r="CY47">
        <f t="shared" ref="CY47:CY60" si="35">AA47</f>
        <v>59.15</v>
      </c>
      <c r="CZ47">
        <f t="shared" ref="CZ47:CZ60" si="36">AE47</f>
        <v>6.22</v>
      </c>
      <c r="DA47">
        <f t="shared" ref="DA47:DA60" si="37">AI47</f>
        <v>9.51</v>
      </c>
      <c r="DB47">
        <f t="shared" ref="DB47:DB60" si="38">ROUND(ROUND(AT47*CZ47,2),6)</f>
        <v>12.13</v>
      </c>
      <c r="DC47">
        <f t="shared" ref="DC47:DC60" si="39">ROUND(ROUND(AT47*AG47,2),6)</f>
        <v>0</v>
      </c>
      <c r="DD47" t="s">
        <v>3</v>
      </c>
      <c r="DE47" t="s">
        <v>3</v>
      </c>
      <c r="DF47">
        <f t="shared" ref="DF47:DF60" si="40">ROUND(ROUND(AE47*AI47,2)*CX47,2)</f>
        <v>29.72</v>
      </c>
      <c r="DG47">
        <f t="shared" ref="DG47:DG62" si="41">ROUND(ROUND(AF47,2)*CX47,2)</f>
        <v>0</v>
      </c>
      <c r="DH47">
        <f t="shared" ref="DH47:DH61" si="42">ROUND(ROUND(AG47,2)*CX47,2)</f>
        <v>0</v>
      </c>
      <c r="DI47">
        <f t="shared" si="28"/>
        <v>0</v>
      </c>
      <c r="DJ47">
        <f t="shared" ref="DJ47:DJ60" si="43">DF47</f>
        <v>29.72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ROW(Source!A71)</f>
        <v>71</v>
      </c>
      <c r="B48">
        <v>79195653</v>
      </c>
      <c r="C48">
        <v>79196477</v>
      </c>
      <c r="D48">
        <v>60574883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1346</v>
      </c>
      <c r="N48">
        <v>1009</v>
      </c>
      <c r="O48" t="s">
        <v>306</v>
      </c>
      <c r="P48" t="s">
        <v>306</v>
      </c>
      <c r="Q48">
        <v>1</v>
      </c>
      <c r="W48">
        <v>0</v>
      </c>
      <c r="X48">
        <v>-2118006079</v>
      </c>
      <c r="Y48">
        <f t="shared" si="34"/>
        <v>0.59</v>
      </c>
      <c r="AA48">
        <v>57.92</v>
      </c>
      <c r="AB48">
        <v>0</v>
      </c>
      <c r="AC48">
        <v>0</v>
      </c>
      <c r="AD48">
        <v>0</v>
      </c>
      <c r="AE48">
        <v>6.09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0.59</v>
      </c>
      <c r="AU48" t="s">
        <v>3</v>
      </c>
      <c r="AV48">
        <v>0</v>
      </c>
      <c r="AW48">
        <v>2</v>
      </c>
      <c r="AX48">
        <v>79196509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ROUND(Y48*Source!I71,7)</f>
        <v>0.15204300000000001</v>
      </c>
      <c r="CY48">
        <f t="shared" si="35"/>
        <v>57.92</v>
      </c>
      <c r="CZ48">
        <f t="shared" si="36"/>
        <v>6.09</v>
      </c>
      <c r="DA48">
        <f t="shared" si="37"/>
        <v>9.51</v>
      </c>
      <c r="DB48">
        <f t="shared" si="38"/>
        <v>3.59</v>
      </c>
      <c r="DC48">
        <f t="shared" si="39"/>
        <v>0</v>
      </c>
      <c r="DD48" t="s">
        <v>3</v>
      </c>
      <c r="DE48" t="s">
        <v>3</v>
      </c>
      <c r="DF48">
        <f t="shared" si="40"/>
        <v>8.81</v>
      </c>
      <c r="DG48">
        <f t="shared" si="41"/>
        <v>0</v>
      </c>
      <c r="DH48">
        <f t="shared" si="42"/>
        <v>0</v>
      </c>
      <c r="DI48">
        <f t="shared" si="28"/>
        <v>0</v>
      </c>
      <c r="DJ48">
        <f t="shared" si="43"/>
        <v>8.81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ROW(Source!A71)</f>
        <v>71</v>
      </c>
      <c r="B49">
        <v>79195653</v>
      </c>
      <c r="C49">
        <v>79196477</v>
      </c>
      <c r="D49">
        <v>60577563</v>
      </c>
      <c r="E49">
        <v>1</v>
      </c>
      <c r="F49">
        <v>1</v>
      </c>
      <c r="G49">
        <v>1</v>
      </c>
      <c r="H49">
        <v>3</v>
      </c>
      <c r="I49" t="s">
        <v>331</v>
      </c>
      <c r="J49" t="s">
        <v>332</v>
      </c>
      <c r="K49" t="s">
        <v>333</v>
      </c>
      <c r="L49">
        <v>1348</v>
      </c>
      <c r="N49">
        <v>1009</v>
      </c>
      <c r="O49" t="s">
        <v>58</v>
      </c>
      <c r="P49" t="s">
        <v>58</v>
      </c>
      <c r="Q49">
        <v>1000</v>
      </c>
      <c r="W49">
        <v>0</v>
      </c>
      <c r="X49">
        <v>1163323608</v>
      </c>
      <c r="Y49">
        <f t="shared" si="34"/>
        <v>3.0999999999999999E-3</v>
      </c>
      <c r="AA49">
        <v>98095.75</v>
      </c>
      <c r="AB49">
        <v>0</v>
      </c>
      <c r="AC49">
        <v>0</v>
      </c>
      <c r="AD49">
        <v>0</v>
      </c>
      <c r="AE49">
        <v>10315.01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3.0999999999999999E-3</v>
      </c>
      <c r="AU49" t="s">
        <v>3</v>
      </c>
      <c r="AV49">
        <v>0</v>
      </c>
      <c r="AW49">
        <v>2</v>
      </c>
      <c r="AX49">
        <v>79196510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ROUND(Y49*Source!I71,7)</f>
        <v>7.9889999999999996E-4</v>
      </c>
      <c r="CY49">
        <f t="shared" si="35"/>
        <v>98095.75</v>
      </c>
      <c r="CZ49">
        <f t="shared" si="36"/>
        <v>10315.01</v>
      </c>
      <c r="DA49">
        <f t="shared" si="37"/>
        <v>9.51</v>
      </c>
      <c r="DB49">
        <f t="shared" si="38"/>
        <v>31.98</v>
      </c>
      <c r="DC49">
        <f t="shared" si="39"/>
        <v>0</v>
      </c>
      <c r="DD49" t="s">
        <v>3</v>
      </c>
      <c r="DE49" t="s">
        <v>3</v>
      </c>
      <c r="DF49">
        <f t="shared" si="40"/>
        <v>78.37</v>
      </c>
      <c r="DG49">
        <f t="shared" si="41"/>
        <v>0</v>
      </c>
      <c r="DH49">
        <f t="shared" si="42"/>
        <v>0</v>
      </c>
      <c r="DI49">
        <f t="shared" si="28"/>
        <v>0</v>
      </c>
      <c r="DJ49">
        <f t="shared" si="43"/>
        <v>78.37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ROW(Source!A71)</f>
        <v>71</v>
      </c>
      <c r="B50">
        <v>79195653</v>
      </c>
      <c r="C50">
        <v>79196477</v>
      </c>
      <c r="D50">
        <v>60578763</v>
      </c>
      <c r="E50">
        <v>1</v>
      </c>
      <c r="F50">
        <v>1</v>
      </c>
      <c r="G50">
        <v>1</v>
      </c>
      <c r="H50">
        <v>3</v>
      </c>
      <c r="I50" t="s">
        <v>334</v>
      </c>
      <c r="J50" t="s">
        <v>335</v>
      </c>
      <c r="K50" t="s">
        <v>336</v>
      </c>
      <c r="L50">
        <v>1346</v>
      </c>
      <c r="N50">
        <v>1009</v>
      </c>
      <c r="O50" t="s">
        <v>306</v>
      </c>
      <c r="P50" t="s">
        <v>306</v>
      </c>
      <c r="Q50">
        <v>1</v>
      </c>
      <c r="W50">
        <v>0</v>
      </c>
      <c r="X50">
        <v>-1864341761</v>
      </c>
      <c r="Y50">
        <f t="shared" si="34"/>
        <v>3.1</v>
      </c>
      <c r="AA50">
        <v>85.97</v>
      </c>
      <c r="AB50">
        <v>0</v>
      </c>
      <c r="AC50">
        <v>0</v>
      </c>
      <c r="AD50">
        <v>0</v>
      </c>
      <c r="AE50">
        <v>9.0399999999999991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3.1</v>
      </c>
      <c r="AU50" t="s">
        <v>3</v>
      </c>
      <c r="AV50">
        <v>0</v>
      </c>
      <c r="AW50">
        <v>2</v>
      </c>
      <c r="AX50">
        <v>79196511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ROUND(Y50*Source!I71,7)</f>
        <v>0.79886999999999997</v>
      </c>
      <c r="CY50">
        <f t="shared" si="35"/>
        <v>85.97</v>
      </c>
      <c r="CZ50">
        <f t="shared" si="36"/>
        <v>9.0399999999999991</v>
      </c>
      <c r="DA50">
        <f t="shared" si="37"/>
        <v>9.51</v>
      </c>
      <c r="DB50">
        <f t="shared" si="38"/>
        <v>28.02</v>
      </c>
      <c r="DC50">
        <f t="shared" si="39"/>
        <v>0</v>
      </c>
      <c r="DD50" t="s">
        <v>3</v>
      </c>
      <c r="DE50" t="s">
        <v>3</v>
      </c>
      <c r="DF50">
        <f t="shared" si="40"/>
        <v>68.680000000000007</v>
      </c>
      <c r="DG50">
        <f t="shared" si="41"/>
        <v>0</v>
      </c>
      <c r="DH50">
        <f t="shared" si="42"/>
        <v>0</v>
      </c>
      <c r="DI50">
        <f t="shared" si="28"/>
        <v>0</v>
      </c>
      <c r="DJ50">
        <f t="shared" si="43"/>
        <v>68.680000000000007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ROW(Source!A71)</f>
        <v>71</v>
      </c>
      <c r="B51">
        <v>79195653</v>
      </c>
      <c r="C51">
        <v>79196477</v>
      </c>
      <c r="D51">
        <v>60578862</v>
      </c>
      <c r="E51">
        <v>1</v>
      </c>
      <c r="F51">
        <v>1</v>
      </c>
      <c r="G51">
        <v>1</v>
      </c>
      <c r="H51">
        <v>3</v>
      </c>
      <c r="I51" t="s">
        <v>337</v>
      </c>
      <c r="J51" t="s">
        <v>338</v>
      </c>
      <c r="K51" t="s">
        <v>339</v>
      </c>
      <c r="L51">
        <v>1348</v>
      </c>
      <c r="N51">
        <v>1009</v>
      </c>
      <c r="O51" t="s">
        <v>58</v>
      </c>
      <c r="P51" t="s">
        <v>58</v>
      </c>
      <c r="Q51">
        <v>1000</v>
      </c>
      <c r="W51">
        <v>0</v>
      </c>
      <c r="X51">
        <v>-45966985</v>
      </c>
      <c r="Y51">
        <f t="shared" si="34"/>
        <v>1.0000000000000001E-5</v>
      </c>
      <c r="AA51">
        <v>113910.78</v>
      </c>
      <c r="AB51">
        <v>0</v>
      </c>
      <c r="AC51">
        <v>0</v>
      </c>
      <c r="AD51">
        <v>0</v>
      </c>
      <c r="AE51">
        <v>11978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1.0000000000000001E-5</v>
      </c>
      <c r="AU51" t="s">
        <v>3</v>
      </c>
      <c r="AV51">
        <v>0</v>
      </c>
      <c r="AW51">
        <v>2</v>
      </c>
      <c r="AX51">
        <v>79196512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ROUND(Y51*Source!I71,7)</f>
        <v>2.6000000000000001E-6</v>
      </c>
      <c r="CY51">
        <f t="shared" si="35"/>
        <v>113910.78</v>
      </c>
      <c r="CZ51">
        <f t="shared" si="36"/>
        <v>11978</v>
      </c>
      <c r="DA51">
        <f t="shared" si="37"/>
        <v>9.51</v>
      </c>
      <c r="DB51">
        <f t="shared" si="38"/>
        <v>0.12</v>
      </c>
      <c r="DC51">
        <f t="shared" si="39"/>
        <v>0</v>
      </c>
      <c r="DD51" t="s">
        <v>3</v>
      </c>
      <c r="DE51" t="s">
        <v>3</v>
      </c>
      <c r="DF51">
        <f t="shared" si="40"/>
        <v>0.3</v>
      </c>
      <c r="DG51">
        <f t="shared" si="41"/>
        <v>0</v>
      </c>
      <c r="DH51">
        <f t="shared" si="42"/>
        <v>0</v>
      </c>
      <c r="DI51">
        <f t="shared" si="28"/>
        <v>0</v>
      </c>
      <c r="DJ51">
        <f t="shared" si="43"/>
        <v>0.3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ROW(Source!A71)</f>
        <v>71</v>
      </c>
      <c r="B52">
        <v>79195653</v>
      </c>
      <c r="C52">
        <v>79196477</v>
      </c>
      <c r="D52">
        <v>60579958</v>
      </c>
      <c r="E52">
        <v>1</v>
      </c>
      <c r="F52">
        <v>1</v>
      </c>
      <c r="G52">
        <v>1</v>
      </c>
      <c r="H52">
        <v>3</v>
      </c>
      <c r="I52" t="s">
        <v>340</v>
      </c>
      <c r="J52" t="s">
        <v>341</v>
      </c>
      <c r="K52" t="s">
        <v>342</v>
      </c>
      <c r="L52">
        <v>1348</v>
      </c>
      <c r="N52">
        <v>1009</v>
      </c>
      <c r="O52" t="s">
        <v>58</v>
      </c>
      <c r="P52" t="s">
        <v>58</v>
      </c>
      <c r="Q52">
        <v>1000</v>
      </c>
      <c r="W52">
        <v>0</v>
      </c>
      <c r="X52">
        <v>-1671348935</v>
      </c>
      <c r="Y52">
        <f t="shared" si="34"/>
        <v>1E-4</v>
      </c>
      <c r="AA52">
        <v>360429</v>
      </c>
      <c r="AB52">
        <v>0</v>
      </c>
      <c r="AC52">
        <v>0</v>
      </c>
      <c r="AD52">
        <v>0</v>
      </c>
      <c r="AE52">
        <v>37900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3</v>
      </c>
      <c r="AV52">
        <v>0</v>
      </c>
      <c r="AW52">
        <v>2</v>
      </c>
      <c r="AX52">
        <v>79196513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ROUND(Y52*Source!I71,7)</f>
        <v>2.58E-5</v>
      </c>
      <c r="CY52">
        <f t="shared" si="35"/>
        <v>360429</v>
      </c>
      <c r="CZ52">
        <f t="shared" si="36"/>
        <v>37900</v>
      </c>
      <c r="DA52">
        <f t="shared" si="37"/>
        <v>9.51</v>
      </c>
      <c r="DB52">
        <f t="shared" si="38"/>
        <v>3.79</v>
      </c>
      <c r="DC52">
        <f t="shared" si="39"/>
        <v>0</v>
      </c>
      <c r="DD52" t="s">
        <v>3</v>
      </c>
      <c r="DE52" t="s">
        <v>3</v>
      </c>
      <c r="DF52">
        <f t="shared" si="40"/>
        <v>9.3000000000000007</v>
      </c>
      <c r="DG52">
        <f t="shared" si="41"/>
        <v>0</v>
      </c>
      <c r="DH52">
        <f t="shared" si="42"/>
        <v>0</v>
      </c>
      <c r="DI52">
        <f t="shared" si="28"/>
        <v>0</v>
      </c>
      <c r="DJ52">
        <f t="shared" si="43"/>
        <v>9.3000000000000007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ROW(Source!A71)</f>
        <v>71</v>
      </c>
      <c r="B53">
        <v>79195653</v>
      </c>
      <c r="C53">
        <v>79196477</v>
      </c>
      <c r="D53">
        <v>60593542</v>
      </c>
      <c r="E53">
        <v>1</v>
      </c>
      <c r="F53">
        <v>1</v>
      </c>
      <c r="G53">
        <v>1</v>
      </c>
      <c r="H53">
        <v>3</v>
      </c>
      <c r="I53" t="s">
        <v>133</v>
      </c>
      <c r="J53" t="s">
        <v>135</v>
      </c>
      <c r="K53" t="s">
        <v>134</v>
      </c>
      <c r="L53">
        <v>1348</v>
      </c>
      <c r="N53">
        <v>1009</v>
      </c>
      <c r="O53" t="s">
        <v>58</v>
      </c>
      <c r="P53" t="s">
        <v>58</v>
      </c>
      <c r="Q53">
        <v>1000</v>
      </c>
      <c r="W53">
        <v>0</v>
      </c>
      <c r="X53">
        <v>-1692647345</v>
      </c>
      <c r="Y53">
        <f t="shared" si="34"/>
        <v>1</v>
      </c>
      <c r="AA53">
        <v>76650.600000000006</v>
      </c>
      <c r="AB53">
        <v>0</v>
      </c>
      <c r="AC53">
        <v>0</v>
      </c>
      <c r="AD53">
        <v>0</v>
      </c>
      <c r="AE53">
        <v>8060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1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ROUND(Y53*Source!I71,7)</f>
        <v>0.25769999999999998</v>
      </c>
      <c r="CY53">
        <f t="shared" si="35"/>
        <v>76650.600000000006</v>
      </c>
      <c r="CZ53">
        <f t="shared" si="36"/>
        <v>8060</v>
      </c>
      <c r="DA53">
        <f t="shared" si="37"/>
        <v>9.51</v>
      </c>
      <c r="DB53">
        <f t="shared" si="38"/>
        <v>8060</v>
      </c>
      <c r="DC53">
        <f t="shared" si="39"/>
        <v>0</v>
      </c>
      <c r="DD53" t="s">
        <v>3</v>
      </c>
      <c r="DE53" t="s">
        <v>3</v>
      </c>
      <c r="DF53">
        <f t="shared" si="40"/>
        <v>19752.86</v>
      </c>
      <c r="DG53">
        <f t="shared" si="41"/>
        <v>0</v>
      </c>
      <c r="DH53">
        <f t="shared" si="42"/>
        <v>0</v>
      </c>
      <c r="DI53">
        <f t="shared" si="28"/>
        <v>0</v>
      </c>
      <c r="DJ53">
        <f t="shared" si="43"/>
        <v>19752.86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ROW(Source!A71)</f>
        <v>71</v>
      </c>
      <c r="B54">
        <v>79195653</v>
      </c>
      <c r="C54">
        <v>79196477</v>
      </c>
      <c r="D54">
        <v>60593543</v>
      </c>
      <c r="E54">
        <v>1</v>
      </c>
      <c r="F54">
        <v>1</v>
      </c>
      <c r="G54">
        <v>1</v>
      </c>
      <c r="H54">
        <v>3</v>
      </c>
      <c r="I54" t="s">
        <v>343</v>
      </c>
      <c r="J54" t="s">
        <v>344</v>
      </c>
      <c r="K54" t="s">
        <v>345</v>
      </c>
      <c r="L54">
        <v>1348</v>
      </c>
      <c r="N54">
        <v>1009</v>
      </c>
      <c r="O54" t="s">
        <v>58</v>
      </c>
      <c r="P54" t="s">
        <v>58</v>
      </c>
      <c r="Q54">
        <v>1000</v>
      </c>
      <c r="W54">
        <v>0</v>
      </c>
      <c r="X54">
        <v>-1915778085</v>
      </c>
      <c r="Y54">
        <f t="shared" si="34"/>
        <v>5.0000000000000001E-4</v>
      </c>
      <c r="AA54">
        <v>73341.119999999995</v>
      </c>
      <c r="AB54">
        <v>0</v>
      </c>
      <c r="AC54">
        <v>0</v>
      </c>
      <c r="AD54">
        <v>0</v>
      </c>
      <c r="AE54">
        <v>7712</v>
      </c>
      <c r="AF54">
        <v>0</v>
      </c>
      <c r="AG54">
        <v>0</v>
      </c>
      <c r="AH54">
        <v>0</v>
      </c>
      <c r="AI54">
        <v>9.51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5.0000000000000001E-4</v>
      </c>
      <c r="AU54" t="s">
        <v>3</v>
      </c>
      <c r="AV54">
        <v>0</v>
      </c>
      <c r="AW54">
        <v>2</v>
      </c>
      <c r="AX54">
        <v>79196515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ROUND(Y54*Source!I71,7)</f>
        <v>1.2889999999999999E-4</v>
      </c>
      <c r="CY54">
        <f t="shared" si="35"/>
        <v>73341.119999999995</v>
      </c>
      <c r="CZ54">
        <f t="shared" si="36"/>
        <v>7712</v>
      </c>
      <c r="DA54">
        <f t="shared" si="37"/>
        <v>9.51</v>
      </c>
      <c r="DB54">
        <f t="shared" si="38"/>
        <v>3.86</v>
      </c>
      <c r="DC54">
        <f t="shared" si="39"/>
        <v>0</v>
      </c>
      <c r="DD54" t="s">
        <v>3</v>
      </c>
      <c r="DE54" t="s">
        <v>3</v>
      </c>
      <c r="DF54">
        <f t="shared" si="40"/>
        <v>9.4499999999999993</v>
      </c>
      <c r="DG54">
        <f t="shared" si="41"/>
        <v>0</v>
      </c>
      <c r="DH54">
        <f t="shared" si="42"/>
        <v>0</v>
      </c>
      <c r="DI54">
        <f t="shared" si="28"/>
        <v>0</v>
      </c>
      <c r="DJ54">
        <f t="shared" si="43"/>
        <v>9.4499999999999993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ROW(Source!A71)</f>
        <v>71</v>
      </c>
      <c r="B55">
        <v>79195653</v>
      </c>
      <c r="C55">
        <v>79196477</v>
      </c>
      <c r="D55">
        <v>60595642</v>
      </c>
      <c r="E55">
        <v>1</v>
      </c>
      <c r="F55">
        <v>1</v>
      </c>
      <c r="G55">
        <v>1</v>
      </c>
      <c r="H55">
        <v>3</v>
      </c>
      <c r="I55" t="s">
        <v>346</v>
      </c>
      <c r="J55" t="s">
        <v>347</v>
      </c>
      <c r="K55" t="s">
        <v>348</v>
      </c>
      <c r="L55">
        <v>1302</v>
      </c>
      <c r="N55">
        <v>1003</v>
      </c>
      <c r="O55" t="s">
        <v>349</v>
      </c>
      <c r="P55" t="s">
        <v>349</v>
      </c>
      <c r="Q55">
        <v>10</v>
      </c>
      <c r="W55">
        <v>0</v>
      </c>
      <c r="X55">
        <v>581091037</v>
      </c>
      <c r="Y55">
        <f t="shared" si="34"/>
        <v>1.8700000000000001E-2</v>
      </c>
      <c r="AA55">
        <v>477.78</v>
      </c>
      <c r="AB55">
        <v>0</v>
      </c>
      <c r="AC55">
        <v>0</v>
      </c>
      <c r="AD55">
        <v>0</v>
      </c>
      <c r="AE55">
        <v>50.24</v>
      </c>
      <c r="AF55">
        <v>0</v>
      </c>
      <c r="AG55">
        <v>0</v>
      </c>
      <c r="AH55">
        <v>0</v>
      </c>
      <c r="AI55">
        <v>9.51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1.8700000000000001E-2</v>
      </c>
      <c r="AU55" t="s">
        <v>3</v>
      </c>
      <c r="AV55">
        <v>0</v>
      </c>
      <c r="AW55">
        <v>2</v>
      </c>
      <c r="AX55">
        <v>79196516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ROUND(Y55*Source!I71,7)</f>
        <v>4.8190000000000004E-3</v>
      </c>
      <c r="CY55">
        <f t="shared" si="35"/>
        <v>477.78</v>
      </c>
      <c r="CZ55">
        <f t="shared" si="36"/>
        <v>50.24</v>
      </c>
      <c r="DA55">
        <f t="shared" si="37"/>
        <v>9.51</v>
      </c>
      <c r="DB55">
        <f t="shared" si="38"/>
        <v>0.94</v>
      </c>
      <c r="DC55">
        <f t="shared" si="39"/>
        <v>0</v>
      </c>
      <c r="DD55" t="s">
        <v>3</v>
      </c>
      <c r="DE55" t="s">
        <v>3</v>
      </c>
      <c r="DF55">
        <f t="shared" si="40"/>
        <v>2.2999999999999998</v>
      </c>
      <c r="DG55">
        <f t="shared" si="41"/>
        <v>0</v>
      </c>
      <c r="DH55">
        <f t="shared" si="42"/>
        <v>0</v>
      </c>
      <c r="DI55">
        <f t="shared" si="28"/>
        <v>0</v>
      </c>
      <c r="DJ55">
        <f t="shared" si="43"/>
        <v>2.2999999999999998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ROW(Source!A71)</f>
        <v>71</v>
      </c>
      <c r="B56">
        <v>79195653</v>
      </c>
      <c r="C56">
        <v>79196477</v>
      </c>
      <c r="D56">
        <v>60595997</v>
      </c>
      <c r="E56">
        <v>1</v>
      </c>
      <c r="F56">
        <v>1</v>
      </c>
      <c r="G56">
        <v>1</v>
      </c>
      <c r="H56">
        <v>3</v>
      </c>
      <c r="I56" t="s">
        <v>350</v>
      </c>
      <c r="J56" t="s">
        <v>351</v>
      </c>
      <c r="K56" t="s">
        <v>352</v>
      </c>
      <c r="L56">
        <v>1348</v>
      </c>
      <c r="N56">
        <v>1009</v>
      </c>
      <c r="O56" t="s">
        <v>58</v>
      </c>
      <c r="P56" t="s">
        <v>58</v>
      </c>
      <c r="Q56">
        <v>1000</v>
      </c>
      <c r="W56">
        <v>0</v>
      </c>
      <c r="X56">
        <v>-120483918</v>
      </c>
      <c r="Y56">
        <f t="shared" si="34"/>
        <v>3.0000000000000001E-5</v>
      </c>
      <c r="AA56">
        <v>42368.95</v>
      </c>
      <c r="AB56">
        <v>0</v>
      </c>
      <c r="AC56">
        <v>0</v>
      </c>
      <c r="AD56">
        <v>0</v>
      </c>
      <c r="AE56">
        <v>4455.2</v>
      </c>
      <c r="AF56">
        <v>0</v>
      </c>
      <c r="AG56">
        <v>0</v>
      </c>
      <c r="AH56">
        <v>0</v>
      </c>
      <c r="AI56">
        <v>9.51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3.0000000000000001E-5</v>
      </c>
      <c r="AU56" t="s">
        <v>3</v>
      </c>
      <c r="AV56">
        <v>0</v>
      </c>
      <c r="AW56">
        <v>2</v>
      </c>
      <c r="AX56">
        <v>79196517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ROUND(Y56*Source!I71,7)</f>
        <v>7.7000000000000008E-6</v>
      </c>
      <c r="CY56">
        <f t="shared" si="35"/>
        <v>42368.95</v>
      </c>
      <c r="CZ56">
        <f t="shared" si="36"/>
        <v>4455.2</v>
      </c>
      <c r="DA56">
        <f t="shared" si="37"/>
        <v>9.51</v>
      </c>
      <c r="DB56">
        <f t="shared" si="38"/>
        <v>0.13</v>
      </c>
      <c r="DC56">
        <f t="shared" si="39"/>
        <v>0</v>
      </c>
      <c r="DD56" t="s">
        <v>3</v>
      </c>
      <c r="DE56" t="s">
        <v>3</v>
      </c>
      <c r="DF56">
        <f t="shared" si="40"/>
        <v>0.33</v>
      </c>
      <c r="DG56">
        <f t="shared" si="41"/>
        <v>0</v>
      </c>
      <c r="DH56">
        <f t="shared" si="42"/>
        <v>0</v>
      </c>
      <c r="DI56">
        <f t="shared" si="28"/>
        <v>0</v>
      </c>
      <c r="DJ56">
        <f t="shared" si="43"/>
        <v>0.33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ROW(Source!A71)</f>
        <v>71</v>
      </c>
      <c r="B57">
        <v>79195653</v>
      </c>
      <c r="C57">
        <v>79196477</v>
      </c>
      <c r="D57">
        <v>60596720</v>
      </c>
      <c r="E57">
        <v>1</v>
      </c>
      <c r="F57">
        <v>1</v>
      </c>
      <c r="G57">
        <v>1</v>
      </c>
      <c r="H57">
        <v>3</v>
      </c>
      <c r="I57" t="s">
        <v>353</v>
      </c>
      <c r="J57" t="s">
        <v>354</v>
      </c>
      <c r="K57" t="s">
        <v>355</v>
      </c>
      <c r="L57">
        <v>1348</v>
      </c>
      <c r="N57">
        <v>1009</v>
      </c>
      <c r="O57" t="s">
        <v>58</v>
      </c>
      <c r="P57" t="s">
        <v>58</v>
      </c>
      <c r="Q57">
        <v>1000</v>
      </c>
      <c r="W57">
        <v>0</v>
      </c>
      <c r="X57">
        <v>834877976</v>
      </c>
      <c r="Y57">
        <f t="shared" si="34"/>
        <v>1.9400000000000001E-3</v>
      </c>
      <c r="AA57">
        <v>46789.2</v>
      </c>
      <c r="AB57">
        <v>0</v>
      </c>
      <c r="AC57">
        <v>0</v>
      </c>
      <c r="AD57">
        <v>0</v>
      </c>
      <c r="AE57">
        <v>4920</v>
      </c>
      <c r="AF57">
        <v>0</v>
      </c>
      <c r="AG57">
        <v>0</v>
      </c>
      <c r="AH57">
        <v>0</v>
      </c>
      <c r="AI57">
        <v>9.51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1.9400000000000001E-3</v>
      </c>
      <c r="AU57" t="s">
        <v>3</v>
      </c>
      <c r="AV57">
        <v>0</v>
      </c>
      <c r="AW57">
        <v>2</v>
      </c>
      <c r="AX57">
        <v>79196518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ROUND(Y57*Source!I71,7)</f>
        <v>4.9989999999999995E-4</v>
      </c>
      <c r="CY57">
        <f t="shared" si="35"/>
        <v>46789.2</v>
      </c>
      <c r="CZ57">
        <f t="shared" si="36"/>
        <v>4920</v>
      </c>
      <c r="DA57">
        <f t="shared" si="37"/>
        <v>9.51</v>
      </c>
      <c r="DB57">
        <f t="shared" si="38"/>
        <v>9.5399999999999991</v>
      </c>
      <c r="DC57">
        <f t="shared" si="39"/>
        <v>0</v>
      </c>
      <c r="DD57" t="s">
        <v>3</v>
      </c>
      <c r="DE57" t="s">
        <v>3</v>
      </c>
      <c r="DF57">
        <f t="shared" si="40"/>
        <v>23.39</v>
      </c>
      <c r="DG57">
        <f t="shared" si="41"/>
        <v>0</v>
      </c>
      <c r="DH57">
        <f t="shared" si="42"/>
        <v>0</v>
      </c>
      <c r="DI57">
        <f t="shared" si="28"/>
        <v>0</v>
      </c>
      <c r="DJ57">
        <f t="shared" si="43"/>
        <v>23.39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ROW(Source!A71)</f>
        <v>71</v>
      </c>
      <c r="B58">
        <v>79195653</v>
      </c>
      <c r="C58">
        <v>79196477</v>
      </c>
      <c r="D58">
        <v>60599981</v>
      </c>
      <c r="E58">
        <v>1</v>
      </c>
      <c r="F58">
        <v>1</v>
      </c>
      <c r="G58">
        <v>1</v>
      </c>
      <c r="H58">
        <v>3</v>
      </c>
      <c r="I58" t="s">
        <v>356</v>
      </c>
      <c r="J58" t="s">
        <v>357</v>
      </c>
      <c r="K58" t="s">
        <v>358</v>
      </c>
      <c r="L58">
        <v>1339</v>
      </c>
      <c r="N58">
        <v>1007</v>
      </c>
      <c r="O58" t="s">
        <v>327</v>
      </c>
      <c r="P58" t="s">
        <v>327</v>
      </c>
      <c r="Q58">
        <v>1</v>
      </c>
      <c r="W58">
        <v>0</v>
      </c>
      <c r="X58">
        <v>1758287014</v>
      </c>
      <c r="Y58">
        <f t="shared" si="34"/>
        <v>1.0300000000000001E-3</v>
      </c>
      <c r="AA58">
        <v>16167</v>
      </c>
      <c r="AB58">
        <v>0</v>
      </c>
      <c r="AC58">
        <v>0</v>
      </c>
      <c r="AD58">
        <v>0</v>
      </c>
      <c r="AE58">
        <v>1700</v>
      </c>
      <c r="AF58">
        <v>0</v>
      </c>
      <c r="AG58">
        <v>0</v>
      </c>
      <c r="AH58">
        <v>0</v>
      </c>
      <c r="AI58">
        <v>9.51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1.0300000000000001E-3</v>
      </c>
      <c r="AU58" t="s">
        <v>3</v>
      </c>
      <c r="AV58">
        <v>0</v>
      </c>
      <c r="AW58">
        <v>2</v>
      </c>
      <c r="AX58">
        <v>79196519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ROUND(Y58*Source!I71,7)</f>
        <v>2.654E-4</v>
      </c>
      <c r="CY58">
        <f t="shared" si="35"/>
        <v>16167</v>
      </c>
      <c r="CZ58">
        <f t="shared" si="36"/>
        <v>1700</v>
      </c>
      <c r="DA58">
        <f t="shared" si="37"/>
        <v>9.51</v>
      </c>
      <c r="DB58">
        <f t="shared" si="38"/>
        <v>1.75</v>
      </c>
      <c r="DC58">
        <f t="shared" si="39"/>
        <v>0</v>
      </c>
      <c r="DD58" t="s">
        <v>3</v>
      </c>
      <c r="DE58" t="s">
        <v>3</v>
      </c>
      <c r="DF58">
        <f t="shared" si="40"/>
        <v>4.29</v>
      </c>
      <c r="DG58">
        <f t="shared" si="41"/>
        <v>0</v>
      </c>
      <c r="DH58">
        <f t="shared" si="42"/>
        <v>0</v>
      </c>
      <c r="DI58">
        <f t="shared" si="28"/>
        <v>0</v>
      </c>
      <c r="DJ58">
        <f t="shared" si="43"/>
        <v>4.29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ROW(Source!A71)</f>
        <v>71</v>
      </c>
      <c r="B59">
        <v>79195653</v>
      </c>
      <c r="C59">
        <v>79196477</v>
      </c>
      <c r="D59">
        <v>60607599</v>
      </c>
      <c r="E59">
        <v>1</v>
      </c>
      <c r="F59">
        <v>1</v>
      </c>
      <c r="G59">
        <v>1</v>
      </c>
      <c r="H59">
        <v>3</v>
      </c>
      <c r="I59" t="s">
        <v>359</v>
      </c>
      <c r="J59" t="s">
        <v>360</v>
      </c>
      <c r="K59" t="s">
        <v>361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W59">
        <v>0</v>
      </c>
      <c r="X59">
        <v>264248573</v>
      </c>
      <c r="Y59">
        <f t="shared" si="34"/>
        <v>3.1E-4</v>
      </c>
      <c r="AA59">
        <v>148546.20000000001</v>
      </c>
      <c r="AB59">
        <v>0</v>
      </c>
      <c r="AC59">
        <v>0</v>
      </c>
      <c r="AD59">
        <v>0</v>
      </c>
      <c r="AE59">
        <v>15620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3.1E-4</v>
      </c>
      <c r="AU59" t="s">
        <v>3</v>
      </c>
      <c r="AV59">
        <v>0</v>
      </c>
      <c r="AW59">
        <v>2</v>
      </c>
      <c r="AX59">
        <v>79196520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ROUND(Y59*Source!I71,7)</f>
        <v>7.9900000000000004E-5</v>
      </c>
      <c r="CY59">
        <f t="shared" si="35"/>
        <v>148546.20000000001</v>
      </c>
      <c r="CZ59">
        <f t="shared" si="36"/>
        <v>15620</v>
      </c>
      <c r="DA59">
        <f t="shared" si="37"/>
        <v>9.51</v>
      </c>
      <c r="DB59">
        <f t="shared" si="38"/>
        <v>4.84</v>
      </c>
      <c r="DC59">
        <f t="shared" si="39"/>
        <v>0</v>
      </c>
      <c r="DD59" t="s">
        <v>3</v>
      </c>
      <c r="DE59" t="s">
        <v>3</v>
      </c>
      <c r="DF59">
        <f t="shared" si="40"/>
        <v>11.87</v>
      </c>
      <c r="DG59">
        <f t="shared" si="41"/>
        <v>0</v>
      </c>
      <c r="DH59">
        <f t="shared" si="42"/>
        <v>0</v>
      </c>
      <c r="DI59">
        <f t="shared" si="28"/>
        <v>0</v>
      </c>
      <c r="DJ59">
        <f t="shared" si="43"/>
        <v>11.87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ROW(Source!A71)</f>
        <v>71</v>
      </c>
      <c r="B60">
        <v>79195653</v>
      </c>
      <c r="C60">
        <v>79196477</v>
      </c>
      <c r="D60">
        <v>60608712</v>
      </c>
      <c r="E60">
        <v>1</v>
      </c>
      <c r="F60">
        <v>1</v>
      </c>
      <c r="G60">
        <v>1</v>
      </c>
      <c r="H60">
        <v>3</v>
      </c>
      <c r="I60" t="s">
        <v>362</v>
      </c>
      <c r="J60" t="s">
        <v>363</v>
      </c>
      <c r="K60" t="s">
        <v>364</v>
      </c>
      <c r="L60">
        <v>1346</v>
      </c>
      <c r="N60">
        <v>1009</v>
      </c>
      <c r="O60" t="s">
        <v>306</v>
      </c>
      <c r="P60" t="s">
        <v>306</v>
      </c>
      <c r="Q60">
        <v>1</v>
      </c>
      <c r="W60">
        <v>0</v>
      </c>
      <c r="X60">
        <v>-1449230318</v>
      </c>
      <c r="Y60">
        <f t="shared" si="34"/>
        <v>0.6</v>
      </c>
      <c r="AA60">
        <v>89.58</v>
      </c>
      <c r="AB60">
        <v>0</v>
      </c>
      <c r="AC60">
        <v>0</v>
      </c>
      <c r="AD60">
        <v>0</v>
      </c>
      <c r="AE60">
        <v>9.42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0.6</v>
      </c>
      <c r="AU60" t="s">
        <v>3</v>
      </c>
      <c r="AV60">
        <v>0</v>
      </c>
      <c r="AW60">
        <v>2</v>
      </c>
      <c r="AX60">
        <v>79196521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ROUND(Y60*Source!I71,7)</f>
        <v>0.15462000000000001</v>
      </c>
      <c r="CY60">
        <f t="shared" si="35"/>
        <v>89.58</v>
      </c>
      <c r="CZ60">
        <f t="shared" si="36"/>
        <v>9.42</v>
      </c>
      <c r="DA60">
        <f t="shared" si="37"/>
        <v>9.51</v>
      </c>
      <c r="DB60">
        <f t="shared" si="38"/>
        <v>5.65</v>
      </c>
      <c r="DC60">
        <f t="shared" si="39"/>
        <v>0</v>
      </c>
      <c r="DD60" t="s">
        <v>3</v>
      </c>
      <c r="DE60" t="s">
        <v>3</v>
      </c>
      <c r="DF60">
        <f t="shared" si="40"/>
        <v>13.85</v>
      </c>
      <c r="DG60">
        <f t="shared" si="41"/>
        <v>0</v>
      </c>
      <c r="DH60">
        <f t="shared" si="42"/>
        <v>0</v>
      </c>
      <c r="DI60">
        <f t="shared" si="28"/>
        <v>0</v>
      </c>
      <c r="DJ60">
        <f t="shared" si="43"/>
        <v>13.85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ROW(Source!A73)</f>
        <v>73</v>
      </c>
      <c r="B61">
        <v>79195653</v>
      </c>
      <c r="C61">
        <v>79196523</v>
      </c>
      <c r="D61">
        <v>60563998</v>
      </c>
      <c r="E61">
        <v>70</v>
      </c>
      <c r="F61">
        <v>1</v>
      </c>
      <c r="G61">
        <v>1</v>
      </c>
      <c r="H61">
        <v>1</v>
      </c>
      <c r="I61" t="s">
        <v>365</v>
      </c>
      <c r="J61" t="s">
        <v>3</v>
      </c>
      <c r="K61" t="s">
        <v>366</v>
      </c>
      <c r="L61">
        <v>1191</v>
      </c>
      <c r="N61">
        <v>1013</v>
      </c>
      <c r="O61" t="s">
        <v>289</v>
      </c>
      <c r="P61" t="s">
        <v>289</v>
      </c>
      <c r="Q61">
        <v>1</v>
      </c>
      <c r="W61">
        <v>0</v>
      </c>
      <c r="X61">
        <v>-112797078</v>
      </c>
      <c r="Y61">
        <f>(AT61*ROUND((1.15*1.35),7))</f>
        <v>84.782025000000004</v>
      </c>
      <c r="AA61">
        <v>0</v>
      </c>
      <c r="AB61">
        <v>0</v>
      </c>
      <c r="AC61">
        <v>0</v>
      </c>
      <c r="AD61">
        <v>502.5</v>
      </c>
      <c r="AE61">
        <v>0</v>
      </c>
      <c r="AF61">
        <v>0</v>
      </c>
      <c r="AG61">
        <v>0</v>
      </c>
      <c r="AH61">
        <v>8.9700000000000006</v>
      </c>
      <c r="AI61">
        <v>1</v>
      </c>
      <c r="AJ61">
        <v>1</v>
      </c>
      <c r="AK61">
        <v>1</v>
      </c>
      <c r="AL61">
        <v>56.02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54.61</v>
      </c>
      <c r="AU61" t="s">
        <v>21</v>
      </c>
      <c r="AV61">
        <v>1</v>
      </c>
      <c r="AW61">
        <v>2</v>
      </c>
      <c r="AX61">
        <v>79196527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ROUND(AT61*Source!I73*AH61*AL61,2)</f>
        <v>14818.41</v>
      </c>
      <c r="CV61">
        <f>ROUND(Y61*Source!I73,7)</f>
        <v>45.782293500000002</v>
      </c>
      <c r="CW61">
        <v>0</v>
      </c>
      <c r="CX61">
        <f>ROUND(Y61*Source!I73,7)</f>
        <v>45.782293500000002</v>
      </c>
      <c r="CY61">
        <f>AD61</f>
        <v>502.5</v>
      </c>
      <c r="CZ61">
        <f>AH61</f>
        <v>8.9700000000000006</v>
      </c>
      <c r="DA61">
        <f>AL61</f>
        <v>56.02</v>
      </c>
      <c r="DB61">
        <f>ROUND((ROUND(AT61*CZ61,2)*ROUND((1.15*1.35),7)),6)</f>
        <v>760.49212499999999</v>
      </c>
      <c r="DC61">
        <f>ROUND((ROUND(AT61*AG61,2)*ROUND((1.15*1.35),7)),6)</f>
        <v>0</v>
      </c>
      <c r="DD61" t="s">
        <v>3</v>
      </c>
      <c r="DE61" t="s">
        <v>3</v>
      </c>
      <c r="DF61">
        <f t="shared" ref="DF61:DF70" si="44">ROUND(ROUND(AE61,2)*CX61,2)</f>
        <v>0</v>
      </c>
      <c r="DG61">
        <f t="shared" si="41"/>
        <v>0</v>
      </c>
      <c r="DH61">
        <f t="shared" si="42"/>
        <v>0</v>
      </c>
      <c r="DI61">
        <f>ROUND(ROUND(AH61*AL61,2)*CX61,2)</f>
        <v>23005.599999999999</v>
      </c>
      <c r="DJ61">
        <f>DI61</f>
        <v>23005.599999999999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ROW(Source!A73)</f>
        <v>73</v>
      </c>
      <c r="B62">
        <v>79195653</v>
      </c>
      <c r="C62">
        <v>79196523</v>
      </c>
      <c r="D62">
        <v>60564180</v>
      </c>
      <c r="E62">
        <v>70</v>
      </c>
      <c r="F62">
        <v>1</v>
      </c>
      <c r="G62">
        <v>1</v>
      </c>
      <c r="H62">
        <v>1</v>
      </c>
      <c r="I62" t="s">
        <v>295</v>
      </c>
      <c r="J62" t="s">
        <v>3</v>
      </c>
      <c r="K62" t="s">
        <v>296</v>
      </c>
      <c r="L62">
        <v>1191</v>
      </c>
      <c r="N62">
        <v>1013</v>
      </c>
      <c r="O62" t="s">
        <v>289</v>
      </c>
      <c r="P62" t="s">
        <v>289</v>
      </c>
      <c r="Q62">
        <v>1</v>
      </c>
      <c r="W62">
        <v>0</v>
      </c>
      <c r="X62">
        <v>-1417349443</v>
      </c>
      <c r="Y62">
        <f>(AT62*ROUND((1.15*1.35),7))</f>
        <v>1.568025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56.02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1.01</v>
      </c>
      <c r="AU62" t="s">
        <v>21</v>
      </c>
      <c r="AV62">
        <v>2</v>
      </c>
      <c r="AW62">
        <v>2</v>
      </c>
      <c r="AX62">
        <v>79196528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ROUND(Y62*Source!I73,7)</f>
        <v>0.84673350000000003</v>
      </c>
      <c r="CY62">
        <f>AD62</f>
        <v>0</v>
      </c>
      <c r="CZ62">
        <f>AH62</f>
        <v>0</v>
      </c>
      <c r="DA62">
        <f>AL62</f>
        <v>1</v>
      </c>
      <c r="DB62">
        <f>ROUND((ROUND(AT62*CZ62,2)*ROUND((1.15*1.35),7)),6)</f>
        <v>0</v>
      </c>
      <c r="DC62">
        <f>ROUND((ROUND(AT62*AG62,2)*ROUND((1.15*1.35),7)),6)</f>
        <v>0</v>
      </c>
      <c r="DD62" t="s">
        <v>3</v>
      </c>
      <c r="DE62" t="s">
        <v>3</v>
      </c>
      <c r="DF62">
        <f t="shared" si="44"/>
        <v>0</v>
      </c>
      <c r="DG62">
        <f t="shared" si="41"/>
        <v>0</v>
      </c>
      <c r="DH62">
        <f>ROUND(ROUND(AG62*AK62,2)*CX62,2)</f>
        <v>0</v>
      </c>
      <c r="DI62">
        <f>ROUND(ROUND(AH62,2)*CX62,2)</f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ROW(Source!A73)</f>
        <v>73</v>
      </c>
      <c r="B63">
        <v>79195653</v>
      </c>
      <c r="C63">
        <v>79196523</v>
      </c>
      <c r="D63">
        <v>60726853</v>
      </c>
      <c r="E63">
        <v>1</v>
      </c>
      <c r="F63">
        <v>1</v>
      </c>
      <c r="G63">
        <v>1</v>
      </c>
      <c r="H63">
        <v>2</v>
      </c>
      <c r="I63" t="s">
        <v>300</v>
      </c>
      <c r="J63" t="s">
        <v>301</v>
      </c>
      <c r="K63" t="s">
        <v>302</v>
      </c>
      <c r="L63">
        <v>1367</v>
      </c>
      <c r="N63">
        <v>1011</v>
      </c>
      <c r="O63" t="s">
        <v>196</v>
      </c>
      <c r="P63" t="s">
        <v>196</v>
      </c>
      <c r="Q63">
        <v>1</v>
      </c>
      <c r="W63">
        <v>0</v>
      </c>
      <c r="X63">
        <v>509054691</v>
      </c>
      <c r="Y63">
        <f>(AT63*ROUND((1.15*1.35),7))</f>
        <v>1.568025</v>
      </c>
      <c r="AA63">
        <v>0</v>
      </c>
      <c r="AB63">
        <v>1103.27</v>
      </c>
      <c r="AC63">
        <v>649.83000000000004</v>
      </c>
      <c r="AD63">
        <v>0</v>
      </c>
      <c r="AE63">
        <v>0</v>
      </c>
      <c r="AF63">
        <v>65.709999999999994</v>
      </c>
      <c r="AG63">
        <v>11.6</v>
      </c>
      <c r="AH63">
        <v>0</v>
      </c>
      <c r="AI63">
        <v>1</v>
      </c>
      <c r="AJ63">
        <v>16.79</v>
      </c>
      <c r="AK63">
        <v>56.02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1.01</v>
      </c>
      <c r="AU63" t="s">
        <v>21</v>
      </c>
      <c r="AV63">
        <v>0</v>
      </c>
      <c r="AW63">
        <v>2</v>
      </c>
      <c r="AX63">
        <v>79196529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ROUND(Y63*Source!I73*DO63,7)</f>
        <v>0</v>
      </c>
      <c r="CX63">
        <f>ROUND(Y63*Source!I73,7)</f>
        <v>0.84673350000000003</v>
      </c>
      <c r="CY63">
        <f>AB63</f>
        <v>1103.27</v>
      </c>
      <c r="CZ63">
        <f>AF63</f>
        <v>65.709999999999994</v>
      </c>
      <c r="DA63">
        <f>AJ63</f>
        <v>16.79</v>
      </c>
      <c r="DB63">
        <f>ROUND((ROUND(AT63*CZ63,2)*ROUND((1.15*1.35),7)),6)</f>
        <v>103.03942499999999</v>
      </c>
      <c r="DC63">
        <f>ROUND((ROUND(AT63*AG63,2)*ROUND((1.15*1.35),7)),6)</f>
        <v>18.1953</v>
      </c>
      <c r="DD63" t="s">
        <v>3</v>
      </c>
      <c r="DE63" t="s">
        <v>3</v>
      </c>
      <c r="DF63">
        <f t="shared" si="44"/>
        <v>0</v>
      </c>
      <c r="DG63">
        <f>ROUND(ROUND(AF63*AJ63,2)*CX63,2)</f>
        <v>934.18</v>
      </c>
      <c r="DH63">
        <f>ROUND(ROUND(AG63*AK63,2)*CX63,2)</f>
        <v>550.23</v>
      </c>
      <c r="DI63">
        <f>ROUND(ROUND(AH63,2)*CX63,2)</f>
        <v>0</v>
      </c>
      <c r="DJ63">
        <f>DG63</f>
        <v>934.18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ROW(Source!A75)</f>
        <v>75</v>
      </c>
      <c r="B64">
        <v>79195653</v>
      </c>
      <c r="C64">
        <v>79196534</v>
      </c>
      <c r="D64">
        <v>60563990</v>
      </c>
      <c r="E64">
        <v>70</v>
      </c>
      <c r="F64">
        <v>1</v>
      </c>
      <c r="G64">
        <v>1</v>
      </c>
      <c r="H64">
        <v>1</v>
      </c>
      <c r="I64" t="s">
        <v>367</v>
      </c>
      <c r="J64" t="s">
        <v>3</v>
      </c>
      <c r="K64" t="s">
        <v>368</v>
      </c>
      <c r="L64">
        <v>1191</v>
      </c>
      <c r="N64">
        <v>1013</v>
      </c>
      <c r="O64" t="s">
        <v>289</v>
      </c>
      <c r="P64" t="s">
        <v>289</v>
      </c>
      <c r="Q64">
        <v>1</v>
      </c>
      <c r="W64">
        <v>0</v>
      </c>
      <c r="X64">
        <v>1049124552</v>
      </c>
      <c r="Y64">
        <f>(AT64*ROUND(((1.15*1.35)*1.15),7))</f>
        <v>83.198475000000002</v>
      </c>
      <c r="AA64">
        <v>0</v>
      </c>
      <c r="AB64">
        <v>0</v>
      </c>
      <c r="AC64">
        <v>0</v>
      </c>
      <c r="AD64">
        <v>477.85</v>
      </c>
      <c r="AE64">
        <v>0</v>
      </c>
      <c r="AF64">
        <v>0</v>
      </c>
      <c r="AG64">
        <v>0</v>
      </c>
      <c r="AH64">
        <v>8.5299999999999994</v>
      </c>
      <c r="AI64">
        <v>1</v>
      </c>
      <c r="AJ64">
        <v>1</v>
      </c>
      <c r="AK64">
        <v>1</v>
      </c>
      <c r="AL64">
        <v>56.02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46.6</v>
      </c>
      <c r="AU64" t="s">
        <v>130</v>
      </c>
      <c r="AV64">
        <v>1</v>
      </c>
      <c r="AW64">
        <v>2</v>
      </c>
      <c r="AX64">
        <v>79196554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ROUND(AT64*Source!I75*AH64*AL64,2)</f>
        <v>4676.25</v>
      </c>
      <c r="CV64">
        <f>ROUND(Y64*Source!I75,7)</f>
        <v>17.4716798</v>
      </c>
      <c r="CW64">
        <v>0</v>
      </c>
      <c r="CX64">
        <f>ROUND(Y64*Source!I75,7)</f>
        <v>17.4716798</v>
      </c>
      <c r="CY64">
        <f>AD64</f>
        <v>477.85</v>
      </c>
      <c r="CZ64">
        <f>AH64</f>
        <v>8.5299999999999994</v>
      </c>
      <c r="DA64">
        <f>AL64</f>
        <v>56.02</v>
      </c>
      <c r="DB64">
        <f>ROUND((ROUND(AT64*CZ64,2)*ROUND(((1.15*1.35)*1.15),7)),6)</f>
        <v>709.68656299999998</v>
      </c>
      <c r="DC64">
        <f>ROUND((ROUND(AT64*AG64,2)*ROUND(((1.15*1.35)*1.15),7)),6)</f>
        <v>0</v>
      </c>
      <c r="DD64" t="s">
        <v>3</v>
      </c>
      <c r="DE64" t="s">
        <v>3</v>
      </c>
      <c r="DF64">
        <f t="shared" si="44"/>
        <v>0</v>
      </c>
      <c r="DG64">
        <f>ROUND(ROUND(AF64,2)*CX64,2)</f>
        <v>0</v>
      </c>
      <c r="DH64">
        <f>ROUND(ROUND(AG64,2)*CX64,2)</f>
        <v>0</v>
      </c>
      <c r="DI64">
        <f>ROUND(ROUND(AH64*AL64,2)*CX64,2)</f>
        <v>8348.84</v>
      </c>
      <c r="DJ64">
        <f>DI64</f>
        <v>8348.84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ROW(Source!A75)</f>
        <v>75</v>
      </c>
      <c r="B65">
        <v>79195653</v>
      </c>
      <c r="C65">
        <v>79196534</v>
      </c>
      <c r="D65">
        <v>60564180</v>
      </c>
      <c r="E65">
        <v>70</v>
      </c>
      <c r="F65">
        <v>1</v>
      </c>
      <c r="G65">
        <v>1</v>
      </c>
      <c r="H65">
        <v>1</v>
      </c>
      <c r="I65" t="s">
        <v>295</v>
      </c>
      <c r="J65" t="s">
        <v>3</v>
      </c>
      <c r="K65" t="s">
        <v>296</v>
      </c>
      <c r="L65">
        <v>1191</v>
      </c>
      <c r="N65">
        <v>1013</v>
      </c>
      <c r="O65" t="s">
        <v>289</v>
      </c>
      <c r="P65" t="s">
        <v>289</v>
      </c>
      <c r="Q65">
        <v>1</v>
      </c>
      <c r="W65">
        <v>0</v>
      </c>
      <c r="X65">
        <v>-1417349443</v>
      </c>
      <c r="Y65">
        <f t="shared" ref="Y65:Y70" si="45">(AT65*ROUND(((1.15*1.35)*1.25),7))</f>
        <v>0.60159375000000004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56.02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0.31</v>
      </c>
      <c r="AU65" t="s">
        <v>129</v>
      </c>
      <c r="AV65">
        <v>2</v>
      </c>
      <c r="AW65">
        <v>2</v>
      </c>
      <c r="AX65">
        <v>79196555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ROUND(Y65*Source!I75,7)</f>
        <v>0.12633469999999999</v>
      </c>
      <c r="CY65">
        <f>AD65</f>
        <v>0</v>
      </c>
      <c r="CZ65">
        <f>AH65</f>
        <v>0</v>
      </c>
      <c r="DA65">
        <f>AL65</f>
        <v>1</v>
      </c>
      <c r="DB65">
        <f t="shared" ref="DB65:DB70" si="46">ROUND((ROUND(AT65*CZ65,2)*ROUND(((1.15*1.35)*1.25),7)),6)</f>
        <v>0</v>
      </c>
      <c r="DC65">
        <f t="shared" ref="DC65:DC70" si="47">ROUND((ROUND(AT65*AG65,2)*ROUND(((1.15*1.35)*1.25),7)),6)</f>
        <v>0</v>
      </c>
      <c r="DD65" t="s">
        <v>3</v>
      </c>
      <c r="DE65" t="s">
        <v>3</v>
      </c>
      <c r="DF65">
        <f t="shared" si="44"/>
        <v>0</v>
      </c>
      <c r="DG65">
        <f>ROUND(ROUND(AF65,2)*CX65,2)</f>
        <v>0</v>
      </c>
      <c r="DH65">
        <f t="shared" ref="DH65:DH70" si="48">ROUND(ROUND(AG65*AK65,2)*CX65,2)</f>
        <v>0</v>
      </c>
      <c r="DI65">
        <f t="shared" ref="DI65:DI82" si="49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ROW(Source!A75)</f>
        <v>75</v>
      </c>
      <c r="B66">
        <v>79195653</v>
      </c>
      <c r="C66">
        <v>79196534</v>
      </c>
      <c r="D66">
        <v>60725923</v>
      </c>
      <c r="E66">
        <v>1</v>
      </c>
      <c r="F66">
        <v>1</v>
      </c>
      <c r="G66">
        <v>1</v>
      </c>
      <c r="H66">
        <v>2</v>
      </c>
      <c r="I66" t="s">
        <v>297</v>
      </c>
      <c r="J66" t="s">
        <v>298</v>
      </c>
      <c r="K66" t="s">
        <v>299</v>
      </c>
      <c r="L66">
        <v>1367</v>
      </c>
      <c r="N66">
        <v>1011</v>
      </c>
      <c r="O66" t="s">
        <v>196</v>
      </c>
      <c r="P66" t="s">
        <v>196</v>
      </c>
      <c r="Q66">
        <v>1</v>
      </c>
      <c r="W66">
        <v>0</v>
      </c>
      <c r="X66">
        <v>-430484415</v>
      </c>
      <c r="Y66">
        <f t="shared" si="45"/>
        <v>0.232875</v>
      </c>
      <c r="AA66">
        <v>0</v>
      </c>
      <c r="AB66">
        <v>1937.57</v>
      </c>
      <c r="AC66">
        <v>756.27</v>
      </c>
      <c r="AD66">
        <v>0</v>
      </c>
      <c r="AE66">
        <v>0</v>
      </c>
      <c r="AF66">
        <v>115.4</v>
      </c>
      <c r="AG66">
        <v>13.5</v>
      </c>
      <c r="AH66">
        <v>0</v>
      </c>
      <c r="AI66">
        <v>1</v>
      </c>
      <c r="AJ66">
        <v>16.79</v>
      </c>
      <c r="AK66">
        <v>56.02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0.12</v>
      </c>
      <c r="AU66" t="s">
        <v>129</v>
      </c>
      <c r="AV66">
        <v>0</v>
      </c>
      <c r="AW66">
        <v>2</v>
      </c>
      <c r="AX66">
        <v>79196556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ROUND(Y66*Source!I75*DO66,7)</f>
        <v>0</v>
      </c>
      <c r="CX66">
        <f>ROUND(Y66*Source!I75,7)</f>
        <v>4.8903799999999997E-2</v>
      </c>
      <c r="CY66">
        <f>AB66</f>
        <v>1937.57</v>
      </c>
      <c r="CZ66">
        <f>AF66</f>
        <v>115.4</v>
      </c>
      <c r="DA66">
        <f>AJ66</f>
        <v>16.79</v>
      </c>
      <c r="DB66">
        <f t="shared" si="46"/>
        <v>26.877656000000002</v>
      </c>
      <c r="DC66">
        <f t="shared" si="47"/>
        <v>3.1438130000000002</v>
      </c>
      <c r="DD66" t="s">
        <v>3</v>
      </c>
      <c r="DE66" t="s">
        <v>3</v>
      </c>
      <c r="DF66">
        <f t="shared" si="44"/>
        <v>0</v>
      </c>
      <c r="DG66">
        <f>ROUND(ROUND(AF66*AJ66,2)*CX66,2)</f>
        <v>94.75</v>
      </c>
      <c r="DH66">
        <f t="shared" si="48"/>
        <v>36.979999999999997</v>
      </c>
      <c r="DI66">
        <f t="shared" si="49"/>
        <v>0</v>
      </c>
      <c r="DJ66">
        <f>DG66</f>
        <v>94.75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ROW(Source!A75)</f>
        <v>75</v>
      </c>
      <c r="B67">
        <v>79195653</v>
      </c>
      <c r="C67">
        <v>79196534</v>
      </c>
      <c r="D67">
        <v>60726060</v>
      </c>
      <c r="E67">
        <v>1</v>
      </c>
      <c r="F67">
        <v>1</v>
      </c>
      <c r="G67">
        <v>1</v>
      </c>
      <c r="H67">
        <v>2</v>
      </c>
      <c r="I67" t="s">
        <v>369</v>
      </c>
      <c r="J67" t="s">
        <v>370</v>
      </c>
      <c r="K67" t="s">
        <v>371</v>
      </c>
      <c r="L67">
        <v>1367</v>
      </c>
      <c r="N67">
        <v>1011</v>
      </c>
      <c r="O67" t="s">
        <v>196</v>
      </c>
      <c r="P67" t="s">
        <v>196</v>
      </c>
      <c r="Q67">
        <v>1</v>
      </c>
      <c r="W67">
        <v>0</v>
      </c>
      <c r="X67">
        <v>-382331097</v>
      </c>
      <c r="Y67">
        <f t="shared" si="45"/>
        <v>17.620875000000002</v>
      </c>
      <c r="AA67">
        <v>0</v>
      </c>
      <c r="AB67">
        <v>115.85</v>
      </c>
      <c r="AC67">
        <v>0</v>
      </c>
      <c r="AD67">
        <v>0</v>
      </c>
      <c r="AE67">
        <v>0</v>
      </c>
      <c r="AF67">
        <v>6.9</v>
      </c>
      <c r="AG67">
        <v>0</v>
      </c>
      <c r="AH67">
        <v>0</v>
      </c>
      <c r="AI67">
        <v>1</v>
      </c>
      <c r="AJ67">
        <v>16.79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9.08</v>
      </c>
      <c r="AU67" t="s">
        <v>129</v>
      </c>
      <c r="AV67">
        <v>0</v>
      </c>
      <c r="AW67">
        <v>2</v>
      </c>
      <c r="AX67">
        <v>79196557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ROUND(Y67*Source!I75*DO67,7)</f>
        <v>0</v>
      </c>
      <c r="CX67">
        <f>ROUND(Y67*Source!I75,7)</f>
        <v>3.7003838</v>
      </c>
      <c r="CY67">
        <f>AB67</f>
        <v>115.85</v>
      </c>
      <c r="CZ67">
        <f>AF67</f>
        <v>6.9</v>
      </c>
      <c r="DA67">
        <f>AJ67</f>
        <v>16.79</v>
      </c>
      <c r="DB67">
        <f t="shared" si="46"/>
        <v>121.580156</v>
      </c>
      <c r="DC67">
        <f t="shared" si="47"/>
        <v>0</v>
      </c>
      <c r="DD67" t="s">
        <v>3</v>
      </c>
      <c r="DE67" t="s">
        <v>3</v>
      </c>
      <c r="DF67">
        <f t="shared" si="44"/>
        <v>0</v>
      </c>
      <c r="DG67">
        <f>ROUND(ROUND(AF67*AJ67,2)*CX67,2)</f>
        <v>428.69</v>
      </c>
      <c r="DH67">
        <f t="shared" si="48"/>
        <v>0</v>
      </c>
      <c r="DI67">
        <f t="shared" si="49"/>
        <v>0</v>
      </c>
      <c r="DJ67">
        <f>DG67</f>
        <v>428.69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ROW(Source!A75)</f>
        <v>75</v>
      </c>
      <c r="B68">
        <v>79195653</v>
      </c>
      <c r="C68">
        <v>79196534</v>
      </c>
      <c r="D68">
        <v>60726853</v>
      </c>
      <c r="E68">
        <v>1</v>
      </c>
      <c r="F68">
        <v>1</v>
      </c>
      <c r="G68">
        <v>1</v>
      </c>
      <c r="H68">
        <v>2</v>
      </c>
      <c r="I68" t="s">
        <v>300</v>
      </c>
      <c r="J68" t="s">
        <v>301</v>
      </c>
      <c r="K68" t="s">
        <v>302</v>
      </c>
      <c r="L68">
        <v>1367</v>
      </c>
      <c r="N68">
        <v>1011</v>
      </c>
      <c r="O68" t="s">
        <v>196</v>
      </c>
      <c r="P68" t="s">
        <v>196</v>
      </c>
      <c r="Q68">
        <v>1</v>
      </c>
      <c r="W68">
        <v>0</v>
      </c>
      <c r="X68">
        <v>509054691</v>
      </c>
      <c r="Y68">
        <f t="shared" si="45"/>
        <v>0.36871875000000004</v>
      </c>
      <c r="AA68">
        <v>0</v>
      </c>
      <c r="AB68">
        <v>1103.27</v>
      </c>
      <c r="AC68">
        <v>649.83000000000004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0.19</v>
      </c>
      <c r="AU68" t="s">
        <v>129</v>
      </c>
      <c r="AV68">
        <v>0</v>
      </c>
      <c r="AW68">
        <v>2</v>
      </c>
      <c r="AX68">
        <v>79196558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ROUND(Y68*Source!I75*DO68,7)</f>
        <v>0</v>
      </c>
      <c r="CX68">
        <f>ROUND(Y68*Source!I75,7)</f>
        <v>7.7430899999999997E-2</v>
      </c>
      <c r="CY68">
        <f>AB68</f>
        <v>1103.27</v>
      </c>
      <c r="CZ68">
        <f>AF68</f>
        <v>65.709999999999994</v>
      </c>
      <c r="DA68">
        <f>AJ68</f>
        <v>16.79</v>
      </c>
      <c r="DB68">
        <f t="shared" si="46"/>
        <v>24.219000000000001</v>
      </c>
      <c r="DC68">
        <f t="shared" si="47"/>
        <v>4.2693750000000001</v>
      </c>
      <c r="DD68" t="s">
        <v>3</v>
      </c>
      <c r="DE68" t="s">
        <v>3</v>
      </c>
      <c r="DF68">
        <f t="shared" si="44"/>
        <v>0</v>
      </c>
      <c r="DG68">
        <f>ROUND(ROUND(AF68*AJ68,2)*CX68,2)</f>
        <v>85.43</v>
      </c>
      <c r="DH68">
        <f t="shared" si="48"/>
        <v>50.32</v>
      </c>
      <c r="DI68">
        <f t="shared" si="49"/>
        <v>0</v>
      </c>
      <c r="DJ68">
        <f>DG68</f>
        <v>85.43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ROW(Source!A75)</f>
        <v>75</v>
      </c>
      <c r="B69">
        <v>79195653</v>
      </c>
      <c r="C69">
        <v>79196534</v>
      </c>
      <c r="D69">
        <v>60727008</v>
      </c>
      <c r="E69">
        <v>1</v>
      </c>
      <c r="F69">
        <v>1</v>
      </c>
      <c r="G69">
        <v>1</v>
      </c>
      <c r="H69">
        <v>2</v>
      </c>
      <c r="I69" t="s">
        <v>318</v>
      </c>
      <c r="J69" t="s">
        <v>319</v>
      </c>
      <c r="K69" t="s">
        <v>320</v>
      </c>
      <c r="L69">
        <v>1367</v>
      </c>
      <c r="N69">
        <v>1011</v>
      </c>
      <c r="O69" t="s">
        <v>196</v>
      </c>
      <c r="P69" t="s">
        <v>196</v>
      </c>
      <c r="Q69">
        <v>1</v>
      </c>
      <c r="W69">
        <v>0</v>
      </c>
      <c r="X69">
        <v>2077867240</v>
      </c>
      <c r="Y69">
        <f t="shared" si="45"/>
        <v>3.6095625000000005</v>
      </c>
      <c r="AA69">
        <v>0</v>
      </c>
      <c r="AB69">
        <v>20.149999999999999</v>
      </c>
      <c r="AC69">
        <v>0</v>
      </c>
      <c r="AD69">
        <v>0</v>
      </c>
      <c r="AE69">
        <v>0</v>
      </c>
      <c r="AF69">
        <v>1.2</v>
      </c>
      <c r="AG69">
        <v>0</v>
      </c>
      <c r="AH69">
        <v>0</v>
      </c>
      <c r="AI69">
        <v>1</v>
      </c>
      <c r="AJ69">
        <v>16.79</v>
      </c>
      <c r="AK69">
        <v>56.02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1.86</v>
      </c>
      <c r="AU69" t="s">
        <v>129</v>
      </c>
      <c r="AV69">
        <v>0</v>
      </c>
      <c r="AW69">
        <v>2</v>
      </c>
      <c r="AX69">
        <v>79196559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ROUND(Y69*Source!I75*DO69,7)</f>
        <v>0</v>
      </c>
      <c r="CX69">
        <f>ROUND(Y69*Source!I75,7)</f>
        <v>0.75800809999999996</v>
      </c>
      <c r="CY69">
        <f>AB69</f>
        <v>20.149999999999999</v>
      </c>
      <c r="CZ69">
        <f>AF69</f>
        <v>1.2</v>
      </c>
      <c r="DA69">
        <f>AJ69</f>
        <v>16.79</v>
      </c>
      <c r="DB69">
        <f t="shared" si="46"/>
        <v>4.3275940000000004</v>
      </c>
      <c r="DC69">
        <f t="shared" si="47"/>
        <v>0</v>
      </c>
      <c r="DD69" t="s">
        <v>3</v>
      </c>
      <c r="DE69" t="s">
        <v>3</v>
      </c>
      <c r="DF69">
        <f t="shared" si="44"/>
        <v>0</v>
      </c>
      <c r="DG69">
        <f>ROUND(ROUND(AF69*AJ69,2)*CX69,2)</f>
        <v>15.27</v>
      </c>
      <c r="DH69">
        <f t="shared" si="48"/>
        <v>0</v>
      </c>
      <c r="DI69">
        <f t="shared" si="49"/>
        <v>0</v>
      </c>
      <c r="DJ69">
        <f>DG69</f>
        <v>15.27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ROW(Source!A75)</f>
        <v>75</v>
      </c>
      <c r="B70">
        <v>79195653</v>
      </c>
      <c r="C70">
        <v>79196534</v>
      </c>
      <c r="D70">
        <v>60727051</v>
      </c>
      <c r="E70">
        <v>1</v>
      </c>
      <c r="F70">
        <v>1</v>
      </c>
      <c r="G70">
        <v>1</v>
      </c>
      <c r="H70">
        <v>2</v>
      </c>
      <c r="I70" t="s">
        <v>321</v>
      </c>
      <c r="J70" t="s">
        <v>322</v>
      </c>
      <c r="K70" t="s">
        <v>323</v>
      </c>
      <c r="L70">
        <v>1367</v>
      </c>
      <c r="N70">
        <v>1011</v>
      </c>
      <c r="O70" t="s">
        <v>196</v>
      </c>
      <c r="P70" t="s">
        <v>196</v>
      </c>
      <c r="Q70">
        <v>1</v>
      </c>
      <c r="W70">
        <v>0</v>
      </c>
      <c r="X70">
        <v>-1866313122</v>
      </c>
      <c r="Y70">
        <f t="shared" si="45"/>
        <v>3.3960937499999999</v>
      </c>
      <c r="AA70">
        <v>0</v>
      </c>
      <c r="AB70">
        <v>206.68</v>
      </c>
      <c r="AC70">
        <v>0</v>
      </c>
      <c r="AD70">
        <v>0</v>
      </c>
      <c r="AE70">
        <v>0</v>
      </c>
      <c r="AF70">
        <v>12.31</v>
      </c>
      <c r="AG70">
        <v>0</v>
      </c>
      <c r="AH70">
        <v>0</v>
      </c>
      <c r="AI70">
        <v>1</v>
      </c>
      <c r="AJ70">
        <v>16.79</v>
      </c>
      <c r="AK70">
        <v>56.02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1.75</v>
      </c>
      <c r="AU70" t="s">
        <v>129</v>
      </c>
      <c r="AV70">
        <v>0</v>
      </c>
      <c r="AW70">
        <v>2</v>
      </c>
      <c r="AX70">
        <v>79196560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ROUND(Y70*Source!I75*DO70,7)</f>
        <v>0</v>
      </c>
      <c r="CX70">
        <f>ROUND(Y70*Source!I75,7)</f>
        <v>0.71317969999999997</v>
      </c>
      <c r="CY70">
        <f>AB70</f>
        <v>206.68</v>
      </c>
      <c r="CZ70">
        <f>AF70</f>
        <v>12.31</v>
      </c>
      <c r="DA70">
        <f>AJ70</f>
        <v>16.79</v>
      </c>
      <c r="DB70">
        <f t="shared" si="46"/>
        <v>41.801062999999999</v>
      </c>
      <c r="DC70">
        <f t="shared" si="47"/>
        <v>0</v>
      </c>
      <c r="DD70" t="s">
        <v>3</v>
      </c>
      <c r="DE70" t="s">
        <v>3</v>
      </c>
      <c r="DF70">
        <f t="shared" si="44"/>
        <v>0</v>
      </c>
      <c r="DG70">
        <f>ROUND(ROUND(AF70*AJ70,2)*CX70,2)</f>
        <v>147.4</v>
      </c>
      <c r="DH70">
        <f t="shared" si="48"/>
        <v>0</v>
      </c>
      <c r="DI70">
        <f t="shared" si="49"/>
        <v>0</v>
      </c>
      <c r="DJ70">
        <f>DG70</f>
        <v>147.4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ROW(Source!A75)</f>
        <v>75</v>
      </c>
      <c r="B71">
        <v>79195653</v>
      </c>
      <c r="C71">
        <v>79196534</v>
      </c>
      <c r="D71">
        <v>60574877</v>
      </c>
      <c r="E71">
        <v>1</v>
      </c>
      <c r="F71">
        <v>1</v>
      </c>
      <c r="G71">
        <v>1</v>
      </c>
      <c r="H71">
        <v>3</v>
      </c>
      <c r="I71" t="s">
        <v>324</v>
      </c>
      <c r="J71" t="s">
        <v>325</v>
      </c>
      <c r="K71" t="s">
        <v>326</v>
      </c>
      <c r="L71">
        <v>1339</v>
      </c>
      <c r="N71">
        <v>1007</v>
      </c>
      <c r="O71" t="s">
        <v>327</v>
      </c>
      <c r="P71" t="s">
        <v>327</v>
      </c>
      <c r="Q71">
        <v>1</v>
      </c>
      <c r="W71">
        <v>0</v>
      </c>
      <c r="X71">
        <v>-1761807714</v>
      </c>
      <c r="Y71">
        <f t="shared" ref="Y71:Y82" si="50">AT71</f>
        <v>1.5</v>
      </c>
      <c r="AA71">
        <v>59.15</v>
      </c>
      <c r="AB71">
        <v>0</v>
      </c>
      <c r="AC71">
        <v>0</v>
      </c>
      <c r="AD71">
        <v>0</v>
      </c>
      <c r="AE71">
        <v>6.22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1.5</v>
      </c>
      <c r="AU71" t="s">
        <v>3</v>
      </c>
      <c r="AV71">
        <v>0</v>
      </c>
      <c r="AW71">
        <v>2</v>
      </c>
      <c r="AX71">
        <v>79196561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ROUND(Y71*Source!I75,7)</f>
        <v>0.315</v>
      </c>
      <c r="CY71">
        <f t="shared" ref="CY71:CY82" si="51">AA71</f>
        <v>59.15</v>
      </c>
      <c r="CZ71">
        <f t="shared" ref="CZ71:CZ82" si="52">AE71</f>
        <v>6.22</v>
      </c>
      <c r="DA71">
        <f t="shared" ref="DA71:DA82" si="53">AI71</f>
        <v>9.51</v>
      </c>
      <c r="DB71">
        <f t="shared" ref="DB71:DB82" si="54">ROUND(ROUND(AT71*CZ71,2),6)</f>
        <v>9.33</v>
      </c>
      <c r="DC71">
        <f t="shared" ref="DC71:DC82" si="55">ROUND(ROUND(AT71*AG71,2),6)</f>
        <v>0</v>
      </c>
      <c r="DD71" t="s">
        <v>3</v>
      </c>
      <c r="DE71" t="s">
        <v>3</v>
      </c>
      <c r="DF71">
        <f t="shared" ref="DF71:DF82" si="56">ROUND(ROUND(AE71*AI71,2)*CX71,2)</f>
        <v>18.63</v>
      </c>
      <c r="DG71">
        <f t="shared" ref="DG71:DG93" si="57">ROUND(ROUND(AF71,2)*CX71,2)</f>
        <v>0</v>
      </c>
      <c r="DH71">
        <f t="shared" ref="DH71:DH93" si="58">ROUND(ROUND(AG71,2)*CX71,2)</f>
        <v>0</v>
      </c>
      <c r="DI71">
        <f t="shared" si="49"/>
        <v>0</v>
      </c>
      <c r="DJ71">
        <f t="shared" ref="DJ71:DJ82" si="59">DF71</f>
        <v>18.63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ROW(Source!A75)</f>
        <v>75</v>
      </c>
      <c r="B72">
        <v>79195653</v>
      </c>
      <c r="C72">
        <v>79196534</v>
      </c>
      <c r="D72">
        <v>60574883</v>
      </c>
      <c r="E72">
        <v>1</v>
      </c>
      <c r="F72">
        <v>1</v>
      </c>
      <c r="G72">
        <v>1</v>
      </c>
      <c r="H72">
        <v>3</v>
      </c>
      <c r="I72" t="s">
        <v>328</v>
      </c>
      <c r="J72" t="s">
        <v>329</v>
      </c>
      <c r="K72" t="s">
        <v>330</v>
      </c>
      <c r="L72">
        <v>1346</v>
      </c>
      <c r="N72">
        <v>1009</v>
      </c>
      <c r="O72" t="s">
        <v>306</v>
      </c>
      <c r="P72" t="s">
        <v>306</v>
      </c>
      <c r="Q72">
        <v>1</v>
      </c>
      <c r="W72">
        <v>0</v>
      </c>
      <c r="X72">
        <v>-2118006079</v>
      </c>
      <c r="Y72">
        <f t="shared" si="50"/>
        <v>0.45</v>
      </c>
      <c r="AA72">
        <v>57.92</v>
      </c>
      <c r="AB72">
        <v>0</v>
      </c>
      <c r="AC72">
        <v>0</v>
      </c>
      <c r="AD72">
        <v>0</v>
      </c>
      <c r="AE72">
        <v>6.09</v>
      </c>
      <c r="AF72">
        <v>0</v>
      </c>
      <c r="AG72">
        <v>0</v>
      </c>
      <c r="AH72">
        <v>0</v>
      </c>
      <c r="AI72">
        <v>9.51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0.45</v>
      </c>
      <c r="AU72" t="s">
        <v>3</v>
      </c>
      <c r="AV72">
        <v>0</v>
      </c>
      <c r="AW72">
        <v>2</v>
      </c>
      <c r="AX72">
        <v>79196562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ROUND(Y72*Source!I75,7)</f>
        <v>9.4500000000000001E-2</v>
      </c>
      <c r="CY72">
        <f t="shared" si="51"/>
        <v>57.92</v>
      </c>
      <c r="CZ72">
        <f t="shared" si="52"/>
        <v>6.09</v>
      </c>
      <c r="DA72">
        <f t="shared" si="53"/>
        <v>9.51</v>
      </c>
      <c r="DB72">
        <f t="shared" si="54"/>
        <v>2.74</v>
      </c>
      <c r="DC72">
        <f t="shared" si="55"/>
        <v>0</v>
      </c>
      <c r="DD72" t="s">
        <v>3</v>
      </c>
      <c r="DE72" t="s">
        <v>3</v>
      </c>
      <c r="DF72">
        <f t="shared" si="56"/>
        <v>5.47</v>
      </c>
      <c r="DG72">
        <f t="shared" si="57"/>
        <v>0</v>
      </c>
      <c r="DH72">
        <f t="shared" si="58"/>
        <v>0</v>
      </c>
      <c r="DI72">
        <f t="shared" si="49"/>
        <v>0</v>
      </c>
      <c r="DJ72">
        <f t="shared" si="59"/>
        <v>5.47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ROW(Source!A75)</f>
        <v>75</v>
      </c>
      <c r="B73">
        <v>79195653</v>
      </c>
      <c r="C73">
        <v>79196534</v>
      </c>
      <c r="D73">
        <v>60577567</v>
      </c>
      <c r="E73">
        <v>1</v>
      </c>
      <c r="F73">
        <v>1</v>
      </c>
      <c r="G73">
        <v>1</v>
      </c>
      <c r="H73">
        <v>3</v>
      </c>
      <c r="I73" t="s">
        <v>372</v>
      </c>
      <c r="J73" t="s">
        <v>373</v>
      </c>
      <c r="K73" t="s">
        <v>374</v>
      </c>
      <c r="L73">
        <v>1346</v>
      </c>
      <c r="N73">
        <v>1009</v>
      </c>
      <c r="O73" t="s">
        <v>306</v>
      </c>
      <c r="P73" t="s">
        <v>306</v>
      </c>
      <c r="Q73">
        <v>1</v>
      </c>
      <c r="W73">
        <v>0</v>
      </c>
      <c r="X73">
        <v>149355137</v>
      </c>
      <c r="Y73">
        <f t="shared" si="50"/>
        <v>1.4</v>
      </c>
      <c r="AA73">
        <v>102.23</v>
      </c>
      <c r="AB73">
        <v>0</v>
      </c>
      <c r="AC73">
        <v>0</v>
      </c>
      <c r="AD73">
        <v>0</v>
      </c>
      <c r="AE73">
        <v>10.75</v>
      </c>
      <c r="AF73">
        <v>0</v>
      </c>
      <c r="AG73">
        <v>0</v>
      </c>
      <c r="AH73">
        <v>0</v>
      </c>
      <c r="AI73">
        <v>9.51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1.4</v>
      </c>
      <c r="AU73" t="s">
        <v>3</v>
      </c>
      <c r="AV73">
        <v>0</v>
      </c>
      <c r="AW73">
        <v>2</v>
      </c>
      <c r="AX73">
        <v>79196563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ROUND(Y73*Source!I75,7)</f>
        <v>0.29399999999999998</v>
      </c>
      <c r="CY73">
        <f t="shared" si="51"/>
        <v>102.23</v>
      </c>
      <c r="CZ73">
        <f t="shared" si="52"/>
        <v>10.75</v>
      </c>
      <c r="DA73">
        <f t="shared" si="53"/>
        <v>9.51</v>
      </c>
      <c r="DB73">
        <f t="shared" si="54"/>
        <v>15.05</v>
      </c>
      <c r="DC73">
        <f t="shared" si="55"/>
        <v>0</v>
      </c>
      <c r="DD73" t="s">
        <v>3</v>
      </c>
      <c r="DE73" t="s">
        <v>3</v>
      </c>
      <c r="DF73">
        <f t="shared" si="56"/>
        <v>30.06</v>
      </c>
      <c r="DG73">
        <f t="shared" si="57"/>
        <v>0</v>
      </c>
      <c r="DH73">
        <f t="shared" si="58"/>
        <v>0</v>
      </c>
      <c r="DI73">
        <f t="shared" si="49"/>
        <v>0</v>
      </c>
      <c r="DJ73">
        <f t="shared" si="59"/>
        <v>30.06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ROW(Source!A75)</f>
        <v>75</v>
      </c>
      <c r="B74">
        <v>79195653</v>
      </c>
      <c r="C74">
        <v>79196534</v>
      </c>
      <c r="D74">
        <v>60578763</v>
      </c>
      <c r="E74">
        <v>1</v>
      </c>
      <c r="F74">
        <v>1</v>
      </c>
      <c r="G74">
        <v>1</v>
      </c>
      <c r="H74">
        <v>3</v>
      </c>
      <c r="I74" t="s">
        <v>334</v>
      </c>
      <c r="J74" t="s">
        <v>335</v>
      </c>
      <c r="K74" t="s">
        <v>336</v>
      </c>
      <c r="L74">
        <v>1346</v>
      </c>
      <c r="N74">
        <v>1009</v>
      </c>
      <c r="O74" t="s">
        <v>306</v>
      </c>
      <c r="P74" t="s">
        <v>306</v>
      </c>
      <c r="Q74">
        <v>1</v>
      </c>
      <c r="W74">
        <v>0</v>
      </c>
      <c r="X74">
        <v>-1864341761</v>
      </c>
      <c r="Y74">
        <f t="shared" si="50"/>
        <v>3.3</v>
      </c>
      <c r="AA74">
        <v>85.97</v>
      </c>
      <c r="AB74">
        <v>0</v>
      </c>
      <c r="AC74">
        <v>0</v>
      </c>
      <c r="AD74">
        <v>0</v>
      </c>
      <c r="AE74">
        <v>9.0399999999999991</v>
      </c>
      <c r="AF74">
        <v>0</v>
      </c>
      <c r="AG74">
        <v>0</v>
      </c>
      <c r="AH74">
        <v>0</v>
      </c>
      <c r="AI74">
        <v>9.51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3.3</v>
      </c>
      <c r="AU74" t="s">
        <v>3</v>
      </c>
      <c r="AV74">
        <v>0</v>
      </c>
      <c r="AW74">
        <v>2</v>
      </c>
      <c r="AX74">
        <v>79196564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ROUND(Y74*Source!I75,7)</f>
        <v>0.69299999999999995</v>
      </c>
      <c r="CY74">
        <f t="shared" si="51"/>
        <v>85.97</v>
      </c>
      <c r="CZ74">
        <f t="shared" si="52"/>
        <v>9.0399999999999991</v>
      </c>
      <c r="DA74">
        <f t="shared" si="53"/>
        <v>9.51</v>
      </c>
      <c r="DB74">
        <f t="shared" si="54"/>
        <v>29.83</v>
      </c>
      <c r="DC74">
        <f t="shared" si="55"/>
        <v>0</v>
      </c>
      <c r="DD74" t="s">
        <v>3</v>
      </c>
      <c r="DE74" t="s">
        <v>3</v>
      </c>
      <c r="DF74">
        <f t="shared" si="56"/>
        <v>59.58</v>
      </c>
      <c r="DG74">
        <f t="shared" si="57"/>
        <v>0</v>
      </c>
      <c r="DH74">
        <f t="shared" si="58"/>
        <v>0</v>
      </c>
      <c r="DI74">
        <f t="shared" si="49"/>
        <v>0</v>
      </c>
      <c r="DJ74">
        <f t="shared" si="59"/>
        <v>59.58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ROW(Source!A75)</f>
        <v>75</v>
      </c>
      <c r="B75">
        <v>79195653</v>
      </c>
      <c r="C75">
        <v>79196534</v>
      </c>
      <c r="D75">
        <v>60578862</v>
      </c>
      <c r="E75">
        <v>1</v>
      </c>
      <c r="F75">
        <v>1</v>
      </c>
      <c r="G75">
        <v>1</v>
      </c>
      <c r="H75">
        <v>3</v>
      </c>
      <c r="I75" t="s">
        <v>337</v>
      </c>
      <c r="J75" t="s">
        <v>338</v>
      </c>
      <c r="K75" t="s">
        <v>339</v>
      </c>
      <c r="L75">
        <v>1348</v>
      </c>
      <c r="N75">
        <v>1009</v>
      </c>
      <c r="O75" t="s">
        <v>58</v>
      </c>
      <c r="P75" t="s">
        <v>58</v>
      </c>
      <c r="Q75">
        <v>1000</v>
      </c>
      <c r="W75">
        <v>0</v>
      </c>
      <c r="X75">
        <v>-45966985</v>
      </c>
      <c r="Y75">
        <f t="shared" si="50"/>
        <v>1.0000000000000001E-5</v>
      </c>
      <c r="AA75">
        <v>113910.78</v>
      </c>
      <c r="AB75">
        <v>0</v>
      </c>
      <c r="AC75">
        <v>0</v>
      </c>
      <c r="AD75">
        <v>0</v>
      </c>
      <c r="AE75">
        <v>11978</v>
      </c>
      <c r="AF75">
        <v>0</v>
      </c>
      <c r="AG75">
        <v>0</v>
      </c>
      <c r="AH75">
        <v>0</v>
      </c>
      <c r="AI75">
        <v>9.51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1.0000000000000001E-5</v>
      </c>
      <c r="AU75" t="s">
        <v>3</v>
      </c>
      <c r="AV75">
        <v>0</v>
      </c>
      <c r="AW75">
        <v>2</v>
      </c>
      <c r="AX75">
        <v>79196565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ROUND(Y75*Source!I75,7)</f>
        <v>2.0999999999999998E-6</v>
      </c>
      <c r="CY75">
        <f t="shared" si="51"/>
        <v>113910.78</v>
      </c>
      <c r="CZ75">
        <f t="shared" si="52"/>
        <v>11978</v>
      </c>
      <c r="DA75">
        <f t="shared" si="53"/>
        <v>9.51</v>
      </c>
      <c r="DB75">
        <f t="shared" si="54"/>
        <v>0.12</v>
      </c>
      <c r="DC75">
        <f t="shared" si="55"/>
        <v>0</v>
      </c>
      <c r="DD75" t="s">
        <v>3</v>
      </c>
      <c r="DE75" t="s">
        <v>3</v>
      </c>
      <c r="DF75">
        <f t="shared" si="56"/>
        <v>0.24</v>
      </c>
      <c r="DG75">
        <f t="shared" si="57"/>
        <v>0</v>
      </c>
      <c r="DH75">
        <f t="shared" si="58"/>
        <v>0</v>
      </c>
      <c r="DI75">
        <f t="shared" si="49"/>
        <v>0</v>
      </c>
      <c r="DJ75">
        <f t="shared" si="59"/>
        <v>0.24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ROW(Source!A75)</f>
        <v>75</v>
      </c>
      <c r="B76">
        <v>79195653</v>
      </c>
      <c r="C76">
        <v>79196534</v>
      </c>
      <c r="D76">
        <v>60579958</v>
      </c>
      <c r="E76">
        <v>1</v>
      </c>
      <c r="F76">
        <v>1</v>
      </c>
      <c r="G76">
        <v>1</v>
      </c>
      <c r="H76">
        <v>3</v>
      </c>
      <c r="I76" t="s">
        <v>340</v>
      </c>
      <c r="J76" t="s">
        <v>341</v>
      </c>
      <c r="K76" t="s">
        <v>342</v>
      </c>
      <c r="L76">
        <v>1348</v>
      </c>
      <c r="N76">
        <v>1009</v>
      </c>
      <c r="O76" t="s">
        <v>58</v>
      </c>
      <c r="P76" t="s">
        <v>58</v>
      </c>
      <c r="Q76">
        <v>1000</v>
      </c>
      <c r="W76">
        <v>0</v>
      </c>
      <c r="X76">
        <v>-1671348935</v>
      </c>
      <c r="Y76">
        <f t="shared" si="50"/>
        <v>1E-4</v>
      </c>
      <c r="AA76">
        <v>360429</v>
      </c>
      <c r="AB76">
        <v>0</v>
      </c>
      <c r="AC76">
        <v>0</v>
      </c>
      <c r="AD76">
        <v>0</v>
      </c>
      <c r="AE76">
        <v>37900</v>
      </c>
      <c r="AF76">
        <v>0</v>
      </c>
      <c r="AG76">
        <v>0</v>
      </c>
      <c r="AH76">
        <v>0</v>
      </c>
      <c r="AI76">
        <v>9.51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1E-4</v>
      </c>
      <c r="AU76" t="s">
        <v>3</v>
      </c>
      <c r="AV76">
        <v>0</v>
      </c>
      <c r="AW76">
        <v>2</v>
      </c>
      <c r="AX76">
        <v>79196566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ROUND(Y76*Source!I75,7)</f>
        <v>2.0999999999999999E-5</v>
      </c>
      <c r="CY76">
        <f t="shared" si="51"/>
        <v>360429</v>
      </c>
      <c r="CZ76">
        <f t="shared" si="52"/>
        <v>37900</v>
      </c>
      <c r="DA76">
        <f t="shared" si="53"/>
        <v>9.51</v>
      </c>
      <c r="DB76">
        <f t="shared" si="54"/>
        <v>3.79</v>
      </c>
      <c r="DC76">
        <f t="shared" si="55"/>
        <v>0</v>
      </c>
      <c r="DD76" t="s">
        <v>3</v>
      </c>
      <c r="DE76" t="s">
        <v>3</v>
      </c>
      <c r="DF76">
        <f t="shared" si="56"/>
        <v>7.57</v>
      </c>
      <c r="DG76">
        <f t="shared" si="57"/>
        <v>0</v>
      </c>
      <c r="DH76">
        <f t="shared" si="58"/>
        <v>0</v>
      </c>
      <c r="DI76">
        <f t="shared" si="49"/>
        <v>0</v>
      </c>
      <c r="DJ76">
        <f t="shared" si="59"/>
        <v>7.57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ROW(Source!A75)</f>
        <v>75</v>
      </c>
      <c r="B77">
        <v>79195653</v>
      </c>
      <c r="C77">
        <v>79196534</v>
      </c>
      <c r="D77">
        <v>60593578</v>
      </c>
      <c r="E77">
        <v>1</v>
      </c>
      <c r="F77">
        <v>1</v>
      </c>
      <c r="G77">
        <v>1</v>
      </c>
      <c r="H77">
        <v>3</v>
      </c>
      <c r="I77" t="s">
        <v>157</v>
      </c>
      <c r="J77" t="s">
        <v>159</v>
      </c>
      <c r="K77" t="s">
        <v>158</v>
      </c>
      <c r="L77">
        <v>1348</v>
      </c>
      <c r="N77">
        <v>1009</v>
      </c>
      <c r="O77" t="s">
        <v>58</v>
      </c>
      <c r="P77" t="s">
        <v>58</v>
      </c>
      <c r="Q77">
        <v>1000</v>
      </c>
      <c r="W77">
        <v>0</v>
      </c>
      <c r="X77">
        <v>-1329753252</v>
      </c>
      <c r="Y77">
        <f t="shared" si="50"/>
        <v>1</v>
      </c>
      <c r="AA77">
        <v>112976.52</v>
      </c>
      <c r="AB77">
        <v>0</v>
      </c>
      <c r="AC77">
        <v>0</v>
      </c>
      <c r="AD77">
        <v>0</v>
      </c>
      <c r="AE77">
        <v>11879.76</v>
      </c>
      <c r="AF77">
        <v>0</v>
      </c>
      <c r="AG77">
        <v>0</v>
      </c>
      <c r="AH77">
        <v>0</v>
      </c>
      <c r="AI77">
        <v>9.51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ROUND(Y77*Source!I75,7)</f>
        <v>0.21</v>
      </c>
      <c r="CY77">
        <f t="shared" si="51"/>
        <v>112976.52</v>
      </c>
      <c r="CZ77">
        <f t="shared" si="52"/>
        <v>11879.76</v>
      </c>
      <c r="DA77">
        <f t="shared" si="53"/>
        <v>9.51</v>
      </c>
      <c r="DB77">
        <f t="shared" si="54"/>
        <v>11879.76</v>
      </c>
      <c r="DC77">
        <f t="shared" si="55"/>
        <v>0</v>
      </c>
      <c r="DD77" t="s">
        <v>3</v>
      </c>
      <c r="DE77" t="s">
        <v>3</v>
      </c>
      <c r="DF77">
        <f t="shared" si="56"/>
        <v>23725.07</v>
      </c>
      <c r="DG77">
        <f t="shared" si="57"/>
        <v>0</v>
      </c>
      <c r="DH77">
        <f t="shared" si="58"/>
        <v>0</v>
      </c>
      <c r="DI77">
        <f t="shared" si="49"/>
        <v>0</v>
      </c>
      <c r="DJ77">
        <f t="shared" si="59"/>
        <v>23725.07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ROW(Source!A75)</f>
        <v>75</v>
      </c>
      <c r="B78">
        <v>79195653</v>
      </c>
      <c r="C78">
        <v>79196534</v>
      </c>
      <c r="D78">
        <v>60595642</v>
      </c>
      <c r="E78">
        <v>1</v>
      </c>
      <c r="F78">
        <v>1</v>
      </c>
      <c r="G78">
        <v>1</v>
      </c>
      <c r="H78">
        <v>3</v>
      </c>
      <c r="I78" t="s">
        <v>346</v>
      </c>
      <c r="J78" t="s">
        <v>347</v>
      </c>
      <c r="K78" t="s">
        <v>348</v>
      </c>
      <c r="L78">
        <v>1302</v>
      </c>
      <c r="N78">
        <v>1003</v>
      </c>
      <c r="O78" t="s">
        <v>349</v>
      </c>
      <c r="P78" t="s">
        <v>349</v>
      </c>
      <c r="Q78">
        <v>10</v>
      </c>
      <c r="W78">
        <v>0</v>
      </c>
      <c r="X78">
        <v>581091037</v>
      </c>
      <c r="Y78">
        <f t="shared" si="50"/>
        <v>1.8700000000000001E-2</v>
      </c>
      <c r="AA78">
        <v>477.78</v>
      </c>
      <c r="AB78">
        <v>0</v>
      </c>
      <c r="AC78">
        <v>0</v>
      </c>
      <c r="AD78">
        <v>0</v>
      </c>
      <c r="AE78">
        <v>50.24</v>
      </c>
      <c r="AF78">
        <v>0</v>
      </c>
      <c r="AG78">
        <v>0</v>
      </c>
      <c r="AH78">
        <v>0</v>
      </c>
      <c r="AI78">
        <v>9.51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1.8700000000000001E-2</v>
      </c>
      <c r="AU78" t="s">
        <v>3</v>
      </c>
      <c r="AV78">
        <v>0</v>
      </c>
      <c r="AW78">
        <v>2</v>
      </c>
      <c r="AX78">
        <v>79196568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ROUND(Y78*Source!I75,7)</f>
        <v>3.9269999999999999E-3</v>
      </c>
      <c r="CY78">
        <f t="shared" si="51"/>
        <v>477.78</v>
      </c>
      <c r="CZ78">
        <f t="shared" si="52"/>
        <v>50.24</v>
      </c>
      <c r="DA78">
        <f t="shared" si="53"/>
        <v>9.51</v>
      </c>
      <c r="DB78">
        <f t="shared" si="54"/>
        <v>0.94</v>
      </c>
      <c r="DC78">
        <f t="shared" si="55"/>
        <v>0</v>
      </c>
      <c r="DD78" t="s">
        <v>3</v>
      </c>
      <c r="DE78" t="s">
        <v>3</v>
      </c>
      <c r="DF78">
        <f t="shared" si="56"/>
        <v>1.88</v>
      </c>
      <c r="DG78">
        <f t="shared" si="57"/>
        <v>0</v>
      </c>
      <c r="DH78">
        <f t="shared" si="58"/>
        <v>0</v>
      </c>
      <c r="DI78">
        <f t="shared" si="49"/>
        <v>0</v>
      </c>
      <c r="DJ78">
        <f t="shared" si="59"/>
        <v>1.88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ROW(Source!A75)</f>
        <v>75</v>
      </c>
      <c r="B79">
        <v>79195653</v>
      </c>
      <c r="C79">
        <v>79196534</v>
      </c>
      <c r="D79">
        <v>60595997</v>
      </c>
      <c r="E79">
        <v>1</v>
      </c>
      <c r="F79">
        <v>1</v>
      </c>
      <c r="G79">
        <v>1</v>
      </c>
      <c r="H79">
        <v>3</v>
      </c>
      <c r="I79" t="s">
        <v>350</v>
      </c>
      <c r="J79" t="s">
        <v>351</v>
      </c>
      <c r="K79" t="s">
        <v>352</v>
      </c>
      <c r="L79">
        <v>1348</v>
      </c>
      <c r="N79">
        <v>1009</v>
      </c>
      <c r="O79" t="s">
        <v>58</v>
      </c>
      <c r="P79" t="s">
        <v>58</v>
      </c>
      <c r="Q79">
        <v>1000</v>
      </c>
      <c r="W79">
        <v>0</v>
      </c>
      <c r="X79">
        <v>-120483918</v>
      </c>
      <c r="Y79">
        <f t="shared" si="50"/>
        <v>3.0000000000000001E-5</v>
      </c>
      <c r="AA79">
        <v>42368.95</v>
      </c>
      <c r="AB79">
        <v>0</v>
      </c>
      <c r="AC79">
        <v>0</v>
      </c>
      <c r="AD79">
        <v>0</v>
      </c>
      <c r="AE79">
        <v>4455.2</v>
      </c>
      <c r="AF79">
        <v>0</v>
      </c>
      <c r="AG79">
        <v>0</v>
      </c>
      <c r="AH79">
        <v>0</v>
      </c>
      <c r="AI79">
        <v>9.51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3.0000000000000001E-5</v>
      </c>
      <c r="AU79" t="s">
        <v>3</v>
      </c>
      <c r="AV79">
        <v>0</v>
      </c>
      <c r="AW79">
        <v>2</v>
      </c>
      <c r="AX79">
        <v>79196569</v>
      </c>
      <c r="AY79">
        <v>1</v>
      </c>
      <c r="AZ79">
        <v>0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ROUND(Y79*Source!I75,7)</f>
        <v>6.2999999999999998E-6</v>
      </c>
      <c r="CY79">
        <f t="shared" si="51"/>
        <v>42368.95</v>
      </c>
      <c r="CZ79">
        <f t="shared" si="52"/>
        <v>4455.2</v>
      </c>
      <c r="DA79">
        <f t="shared" si="53"/>
        <v>9.51</v>
      </c>
      <c r="DB79">
        <f t="shared" si="54"/>
        <v>0.13</v>
      </c>
      <c r="DC79">
        <f t="shared" si="55"/>
        <v>0</v>
      </c>
      <c r="DD79" t="s">
        <v>3</v>
      </c>
      <c r="DE79" t="s">
        <v>3</v>
      </c>
      <c r="DF79">
        <f t="shared" si="56"/>
        <v>0.27</v>
      </c>
      <c r="DG79">
        <f t="shared" si="57"/>
        <v>0</v>
      </c>
      <c r="DH79">
        <f t="shared" si="58"/>
        <v>0</v>
      </c>
      <c r="DI79">
        <f t="shared" si="49"/>
        <v>0</v>
      </c>
      <c r="DJ79">
        <f t="shared" si="59"/>
        <v>0.27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ROW(Source!A75)</f>
        <v>75</v>
      </c>
      <c r="B80">
        <v>79195653</v>
      </c>
      <c r="C80">
        <v>79196534</v>
      </c>
      <c r="D80">
        <v>60596720</v>
      </c>
      <c r="E80">
        <v>1</v>
      </c>
      <c r="F80">
        <v>1</v>
      </c>
      <c r="G80">
        <v>1</v>
      </c>
      <c r="H80">
        <v>3</v>
      </c>
      <c r="I80" t="s">
        <v>353</v>
      </c>
      <c r="J80" t="s">
        <v>354</v>
      </c>
      <c r="K80" t="s">
        <v>355</v>
      </c>
      <c r="L80">
        <v>1348</v>
      </c>
      <c r="N80">
        <v>1009</v>
      </c>
      <c r="O80" t="s">
        <v>58</v>
      </c>
      <c r="P80" t="s">
        <v>58</v>
      </c>
      <c r="Q80">
        <v>1000</v>
      </c>
      <c r="W80">
        <v>0</v>
      </c>
      <c r="X80">
        <v>834877976</v>
      </c>
      <c r="Y80">
        <f t="shared" si="50"/>
        <v>1.9400000000000001E-3</v>
      </c>
      <c r="AA80">
        <v>46789.2</v>
      </c>
      <c r="AB80">
        <v>0</v>
      </c>
      <c r="AC80">
        <v>0</v>
      </c>
      <c r="AD80">
        <v>0</v>
      </c>
      <c r="AE80">
        <v>4920</v>
      </c>
      <c r="AF80">
        <v>0</v>
      </c>
      <c r="AG80">
        <v>0</v>
      </c>
      <c r="AH80">
        <v>0</v>
      </c>
      <c r="AI80">
        <v>9.51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1.9400000000000001E-3</v>
      </c>
      <c r="AU80" t="s">
        <v>3</v>
      </c>
      <c r="AV80">
        <v>0</v>
      </c>
      <c r="AW80">
        <v>2</v>
      </c>
      <c r="AX80">
        <v>79196570</v>
      </c>
      <c r="AY80">
        <v>1</v>
      </c>
      <c r="AZ80">
        <v>0</v>
      </c>
      <c r="BA80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ROUND(Y80*Source!I75,7)</f>
        <v>4.0739999999999998E-4</v>
      </c>
      <c r="CY80">
        <f t="shared" si="51"/>
        <v>46789.2</v>
      </c>
      <c r="CZ80">
        <f t="shared" si="52"/>
        <v>4920</v>
      </c>
      <c r="DA80">
        <f t="shared" si="53"/>
        <v>9.51</v>
      </c>
      <c r="DB80">
        <f t="shared" si="54"/>
        <v>9.5399999999999991</v>
      </c>
      <c r="DC80">
        <f t="shared" si="55"/>
        <v>0</v>
      </c>
      <c r="DD80" t="s">
        <v>3</v>
      </c>
      <c r="DE80" t="s">
        <v>3</v>
      </c>
      <c r="DF80">
        <f t="shared" si="56"/>
        <v>19.059999999999999</v>
      </c>
      <c r="DG80">
        <f t="shared" si="57"/>
        <v>0</v>
      </c>
      <c r="DH80">
        <f t="shared" si="58"/>
        <v>0</v>
      </c>
      <c r="DI80">
        <f t="shared" si="49"/>
        <v>0</v>
      </c>
      <c r="DJ80">
        <f t="shared" si="59"/>
        <v>19.059999999999999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ROW(Source!A75)</f>
        <v>75</v>
      </c>
      <c r="B81">
        <v>79195653</v>
      </c>
      <c r="C81">
        <v>79196534</v>
      </c>
      <c r="D81">
        <v>60607599</v>
      </c>
      <c r="E81">
        <v>1</v>
      </c>
      <c r="F81">
        <v>1</v>
      </c>
      <c r="G81">
        <v>1</v>
      </c>
      <c r="H81">
        <v>3</v>
      </c>
      <c r="I81" t="s">
        <v>359</v>
      </c>
      <c r="J81" t="s">
        <v>360</v>
      </c>
      <c r="K81" t="s">
        <v>361</v>
      </c>
      <c r="L81">
        <v>1348</v>
      </c>
      <c r="N81">
        <v>1009</v>
      </c>
      <c r="O81" t="s">
        <v>58</v>
      </c>
      <c r="P81" t="s">
        <v>58</v>
      </c>
      <c r="Q81">
        <v>1000</v>
      </c>
      <c r="W81">
        <v>0</v>
      </c>
      <c r="X81">
        <v>264248573</v>
      </c>
      <c r="Y81">
        <f t="shared" si="50"/>
        <v>3.1E-4</v>
      </c>
      <c r="AA81">
        <v>148546.20000000001</v>
      </c>
      <c r="AB81">
        <v>0</v>
      </c>
      <c r="AC81">
        <v>0</v>
      </c>
      <c r="AD81">
        <v>0</v>
      </c>
      <c r="AE81">
        <v>15620</v>
      </c>
      <c r="AF81">
        <v>0</v>
      </c>
      <c r="AG81">
        <v>0</v>
      </c>
      <c r="AH81">
        <v>0</v>
      </c>
      <c r="AI81">
        <v>9.51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3.1E-4</v>
      </c>
      <c r="AU81" t="s">
        <v>3</v>
      </c>
      <c r="AV81">
        <v>0</v>
      </c>
      <c r="AW81">
        <v>2</v>
      </c>
      <c r="AX81">
        <v>79196571</v>
      </c>
      <c r="AY81">
        <v>1</v>
      </c>
      <c r="AZ81">
        <v>0</v>
      </c>
      <c r="BA81">
        <v>84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ROUND(Y81*Source!I75,7)</f>
        <v>6.5099999999999997E-5</v>
      </c>
      <c r="CY81">
        <f t="shared" si="51"/>
        <v>148546.20000000001</v>
      </c>
      <c r="CZ81">
        <f t="shared" si="52"/>
        <v>15620</v>
      </c>
      <c r="DA81">
        <f t="shared" si="53"/>
        <v>9.51</v>
      </c>
      <c r="DB81">
        <f t="shared" si="54"/>
        <v>4.84</v>
      </c>
      <c r="DC81">
        <f t="shared" si="55"/>
        <v>0</v>
      </c>
      <c r="DD81" t="s">
        <v>3</v>
      </c>
      <c r="DE81" t="s">
        <v>3</v>
      </c>
      <c r="DF81">
        <f t="shared" si="56"/>
        <v>9.67</v>
      </c>
      <c r="DG81">
        <f t="shared" si="57"/>
        <v>0</v>
      </c>
      <c r="DH81">
        <f t="shared" si="58"/>
        <v>0</v>
      </c>
      <c r="DI81">
        <f t="shared" si="49"/>
        <v>0</v>
      </c>
      <c r="DJ81">
        <f t="shared" si="59"/>
        <v>9.67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ROW(Source!A75)</f>
        <v>75</v>
      </c>
      <c r="B82">
        <v>79195653</v>
      </c>
      <c r="C82">
        <v>79196534</v>
      </c>
      <c r="D82">
        <v>60608712</v>
      </c>
      <c r="E82">
        <v>1</v>
      </c>
      <c r="F82">
        <v>1</v>
      </c>
      <c r="G82">
        <v>1</v>
      </c>
      <c r="H82">
        <v>3</v>
      </c>
      <c r="I82" t="s">
        <v>362</v>
      </c>
      <c r="J82" t="s">
        <v>363</v>
      </c>
      <c r="K82" t="s">
        <v>364</v>
      </c>
      <c r="L82">
        <v>1346</v>
      </c>
      <c r="N82">
        <v>1009</v>
      </c>
      <c r="O82" t="s">
        <v>306</v>
      </c>
      <c r="P82" t="s">
        <v>306</v>
      </c>
      <c r="Q82">
        <v>1</v>
      </c>
      <c r="W82">
        <v>0</v>
      </c>
      <c r="X82">
        <v>-1449230318</v>
      </c>
      <c r="Y82">
        <f t="shared" si="50"/>
        <v>0.6</v>
      </c>
      <c r="AA82">
        <v>89.58</v>
      </c>
      <c r="AB82">
        <v>0</v>
      </c>
      <c r="AC82">
        <v>0</v>
      </c>
      <c r="AD82">
        <v>0</v>
      </c>
      <c r="AE82">
        <v>9.42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</v>
      </c>
      <c r="AU82" t="s">
        <v>3</v>
      </c>
      <c r="AV82">
        <v>0</v>
      </c>
      <c r="AW82">
        <v>2</v>
      </c>
      <c r="AX82">
        <v>79196572</v>
      </c>
      <c r="AY82">
        <v>1</v>
      </c>
      <c r="AZ82">
        <v>0</v>
      </c>
      <c r="BA82">
        <v>85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ROUND(Y82*Source!I75,7)</f>
        <v>0.126</v>
      </c>
      <c r="CY82">
        <f t="shared" si="51"/>
        <v>89.58</v>
      </c>
      <c r="CZ82">
        <f t="shared" si="52"/>
        <v>9.42</v>
      </c>
      <c r="DA82">
        <f t="shared" si="53"/>
        <v>9.51</v>
      </c>
      <c r="DB82">
        <f t="shared" si="54"/>
        <v>5.65</v>
      </c>
      <c r="DC82">
        <f t="shared" si="55"/>
        <v>0</v>
      </c>
      <c r="DD82" t="s">
        <v>3</v>
      </c>
      <c r="DE82" t="s">
        <v>3</v>
      </c>
      <c r="DF82">
        <f t="shared" si="56"/>
        <v>11.29</v>
      </c>
      <c r="DG82">
        <f t="shared" si="57"/>
        <v>0</v>
      </c>
      <c r="DH82">
        <f t="shared" si="58"/>
        <v>0</v>
      </c>
      <c r="DI82">
        <f t="shared" si="49"/>
        <v>0</v>
      </c>
      <c r="DJ82">
        <f t="shared" si="59"/>
        <v>11.29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ROW(Source!A112)</f>
        <v>112</v>
      </c>
      <c r="B83">
        <v>79195653</v>
      </c>
      <c r="C83">
        <v>79196574</v>
      </c>
      <c r="D83">
        <v>60564164</v>
      </c>
      <c r="E83">
        <v>70</v>
      </c>
      <c r="F83">
        <v>1</v>
      </c>
      <c r="G83">
        <v>1</v>
      </c>
      <c r="H83">
        <v>1</v>
      </c>
      <c r="I83" t="s">
        <v>375</v>
      </c>
      <c r="J83" t="s">
        <v>3</v>
      </c>
      <c r="K83" t="s">
        <v>376</v>
      </c>
      <c r="L83">
        <v>1369</v>
      </c>
      <c r="N83">
        <v>1013</v>
      </c>
      <c r="O83" t="s">
        <v>377</v>
      </c>
      <c r="P83" t="s">
        <v>377</v>
      </c>
      <c r="Q83">
        <v>1</v>
      </c>
      <c r="W83">
        <v>0</v>
      </c>
      <c r="X83">
        <v>-1275334932</v>
      </c>
      <c r="Y83">
        <f t="shared" ref="Y83:Y93" si="60">(AT83*ROUND(1.3,7))</f>
        <v>11.700000000000001</v>
      </c>
      <c r="AA83">
        <v>0</v>
      </c>
      <c r="AB83">
        <v>0</v>
      </c>
      <c r="AC83">
        <v>0</v>
      </c>
      <c r="AD83">
        <v>513.70000000000005</v>
      </c>
      <c r="AE83">
        <v>0</v>
      </c>
      <c r="AF83">
        <v>0</v>
      </c>
      <c r="AG83">
        <v>0</v>
      </c>
      <c r="AH83">
        <v>9.17</v>
      </c>
      <c r="AI83">
        <v>1</v>
      </c>
      <c r="AJ83">
        <v>1</v>
      </c>
      <c r="AK83">
        <v>1</v>
      </c>
      <c r="AL83">
        <v>56.02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9</v>
      </c>
      <c r="AU83" t="s">
        <v>165</v>
      </c>
      <c r="AV83">
        <v>1</v>
      </c>
      <c r="AW83">
        <v>2</v>
      </c>
      <c r="AX83">
        <v>79196577</v>
      </c>
      <c r="AY83">
        <v>1</v>
      </c>
      <c r="AZ83">
        <v>0</v>
      </c>
      <c r="BA83">
        <v>86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ROUND(AT83*Source!I112*AH83*AL83,2)</f>
        <v>9246.66</v>
      </c>
      <c r="CV83">
        <f>ROUND(Y83*Source!I112,7)</f>
        <v>23.4</v>
      </c>
      <c r="CW83">
        <v>0</v>
      </c>
      <c r="CX83">
        <f>ROUND(Y83*Source!I112,7)</f>
        <v>23.4</v>
      </c>
      <c r="CY83">
        <f t="shared" ref="CY83:CY93" si="61">AD83</f>
        <v>513.70000000000005</v>
      </c>
      <c r="CZ83">
        <f t="shared" ref="CZ83:CZ93" si="62">AH83</f>
        <v>9.17</v>
      </c>
      <c r="DA83">
        <f t="shared" ref="DA83:DA93" si="63">AL83</f>
        <v>56.02</v>
      </c>
      <c r="DB83">
        <f t="shared" ref="DB83:DB93" si="64">ROUND((ROUND(AT83*CZ83,2)*ROUND(1.3,7)),6)</f>
        <v>107.289</v>
      </c>
      <c r="DC83">
        <f t="shared" ref="DC83:DC93" si="65">ROUND((ROUND(AT83*AG83,2)*ROUND(1.3,7)),6)</f>
        <v>0</v>
      </c>
      <c r="DD83" t="s">
        <v>3</v>
      </c>
      <c r="DE83" t="s">
        <v>3</v>
      </c>
      <c r="DF83">
        <f t="shared" ref="DF83:DF93" si="66">ROUND(ROUND(AE83,2)*CX83,2)</f>
        <v>0</v>
      </c>
      <c r="DG83">
        <f t="shared" si="57"/>
        <v>0</v>
      </c>
      <c r="DH83">
        <f t="shared" si="58"/>
        <v>0</v>
      </c>
      <c r="DI83">
        <f t="shared" ref="DI83:DI93" si="67">ROUND(ROUND(AH83*AL83,2)*CX83,2)</f>
        <v>12020.58</v>
      </c>
      <c r="DJ83">
        <f t="shared" ref="DJ83:DJ93" si="68">DI83</f>
        <v>12020.58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ROW(Source!A112)</f>
        <v>112</v>
      </c>
      <c r="B84">
        <v>79195653</v>
      </c>
      <c r="C84">
        <v>79196574</v>
      </c>
      <c r="D84">
        <v>60564166</v>
      </c>
      <c r="E84">
        <v>70</v>
      </c>
      <c r="F84">
        <v>1</v>
      </c>
      <c r="G84">
        <v>1</v>
      </c>
      <c r="H84">
        <v>1</v>
      </c>
      <c r="I84" t="s">
        <v>378</v>
      </c>
      <c r="J84" t="s">
        <v>3</v>
      </c>
      <c r="K84" t="s">
        <v>379</v>
      </c>
      <c r="L84">
        <v>1369</v>
      </c>
      <c r="N84">
        <v>1013</v>
      </c>
      <c r="O84" t="s">
        <v>377</v>
      </c>
      <c r="P84" t="s">
        <v>377</v>
      </c>
      <c r="Q84">
        <v>1</v>
      </c>
      <c r="W84">
        <v>0</v>
      </c>
      <c r="X84">
        <v>-66267284</v>
      </c>
      <c r="Y84">
        <f t="shared" si="60"/>
        <v>17.55</v>
      </c>
      <c r="AA84">
        <v>0</v>
      </c>
      <c r="AB84">
        <v>0</v>
      </c>
      <c r="AC84">
        <v>0</v>
      </c>
      <c r="AD84">
        <v>867.75</v>
      </c>
      <c r="AE84">
        <v>0</v>
      </c>
      <c r="AF84">
        <v>0</v>
      </c>
      <c r="AG84">
        <v>0</v>
      </c>
      <c r="AH84">
        <v>15.49</v>
      </c>
      <c r="AI84">
        <v>1</v>
      </c>
      <c r="AJ84">
        <v>1</v>
      </c>
      <c r="AK84">
        <v>1</v>
      </c>
      <c r="AL84">
        <v>56.02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13.5</v>
      </c>
      <c r="AU84" t="s">
        <v>165</v>
      </c>
      <c r="AV84">
        <v>1</v>
      </c>
      <c r="AW84">
        <v>2</v>
      </c>
      <c r="AX84">
        <v>79196578</v>
      </c>
      <c r="AY84">
        <v>1</v>
      </c>
      <c r="AZ84">
        <v>0</v>
      </c>
      <c r="BA84">
        <v>87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ROUND(AT84*Source!I112*AH84*AL84,2)</f>
        <v>23429.24</v>
      </c>
      <c r="CV84">
        <f>ROUND(Y84*Source!I112,7)</f>
        <v>35.1</v>
      </c>
      <c r="CW84">
        <v>0</v>
      </c>
      <c r="CX84">
        <f>ROUND(Y84*Source!I112,7)</f>
        <v>35.1</v>
      </c>
      <c r="CY84">
        <f t="shared" si="61"/>
        <v>867.75</v>
      </c>
      <c r="CZ84">
        <f t="shared" si="62"/>
        <v>15.49</v>
      </c>
      <c r="DA84">
        <f t="shared" si="63"/>
        <v>56.02</v>
      </c>
      <c r="DB84">
        <f t="shared" si="64"/>
        <v>271.85599999999999</v>
      </c>
      <c r="DC84">
        <f t="shared" si="65"/>
        <v>0</v>
      </c>
      <c r="DD84" t="s">
        <v>3</v>
      </c>
      <c r="DE84" t="s">
        <v>3</v>
      </c>
      <c r="DF84">
        <f t="shared" si="66"/>
        <v>0</v>
      </c>
      <c r="DG84">
        <f t="shared" si="57"/>
        <v>0</v>
      </c>
      <c r="DH84">
        <f t="shared" si="58"/>
        <v>0</v>
      </c>
      <c r="DI84">
        <f t="shared" si="67"/>
        <v>30458.03</v>
      </c>
      <c r="DJ84">
        <f t="shared" si="68"/>
        <v>30458.03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ROW(Source!A113)</f>
        <v>113</v>
      </c>
      <c r="B85">
        <v>79195653</v>
      </c>
      <c r="C85">
        <v>79196586</v>
      </c>
      <c r="D85">
        <v>60564170</v>
      </c>
      <c r="E85">
        <v>70</v>
      </c>
      <c r="F85">
        <v>1</v>
      </c>
      <c r="G85">
        <v>1</v>
      </c>
      <c r="H85">
        <v>1</v>
      </c>
      <c r="I85" t="s">
        <v>380</v>
      </c>
      <c r="J85" t="s">
        <v>3</v>
      </c>
      <c r="K85" t="s">
        <v>381</v>
      </c>
      <c r="L85">
        <v>1369</v>
      </c>
      <c r="N85">
        <v>1013</v>
      </c>
      <c r="O85" t="s">
        <v>377</v>
      </c>
      <c r="P85" t="s">
        <v>377</v>
      </c>
      <c r="Q85">
        <v>1</v>
      </c>
      <c r="W85">
        <v>0</v>
      </c>
      <c r="X85">
        <v>126826561</v>
      </c>
      <c r="Y85">
        <f t="shared" si="60"/>
        <v>27.143999999999998</v>
      </c>
      <c r="AA85">
        <v>0</v>
      </c>
      <c r="AB85">
        <v>0</v>
      </c>
      <c r="AC85">
        <v>0</v>
      </c>
      <c r="AD85">
        <v>710.89</v>
      </c>
      <c r="AE85">
        <v>0</v>
      </c>
      <c r="AF85">
        <v>0</v>
      </c>
      <c r="AG85">
        <v>0</v>
      </c>
      <c r="AH85">
        <v>12.69</v>
      </c>
      <c r="AI85">
        <v>1</v>
      </c>
      <c r="AJ85">
        <v>1</v>
      </c>
      <c r="AK85">
        <v>1</v>
      </c>
      <c r="AL85">
        <v>56.02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20.88</v>
      </c>
      <c r="AU85" t="s">
        <v>165</v>
      </c>
      <c r="AV85">
        <v>1</v>
      </c>
      <c r="AW85">
        <v>2</v>
      </c>
      <c r="AX85">
        <v>79196588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ROUND(AT85*Source!I113*AH85*AL85,2)</f>
        <v>14843.46</v>
      </c>
      <c r="CV85">
        <f>ROUND(Y85*Source!I113,7)</f>
        <v>27.143999999999998</v>
      </c>
      <c r="CW85">
        <v>0</v>
      </c>
      <c r="CX85">
        <f>ROUND(Y85*Source!I113,7)</f>
        <v>27.143999999999998</v>
      </c>
      <c r="CY85">
        <f t="shared" si="61"/>
        <v>710.89</v>
      </c>
      <c r="CZ85">
        <f t="shared" si="62"/>
        <v>12.69</v>
      </c>
      <c r="DA85">
        <f t="shared" si="63"/>
        <v>56.02</v>
      </c>
      <c r="DB85">
        <f t="shared" si="64"/>
        <v>344.46100000000001</v>
      </c>
      <c r="DC85">
        <f t="shared" si="65"/>
        <v>0</v>
      </c>
      <c r="DD85" t="s">
        <v>3</v>
      </c>
      <c r="DE85" t="s">
        <v>3</v>
      </c>
      <c r="DF85">
        <f t="shared" si="66"/>
        <v>0</v>
      </c>
      <c r="DG85">
        <f t="shared" si="57"/>
        <v>0</v>
      </c>
      <c r="DH85">
        <f t="shared" si="58"/>
        <v>0</v>
      </c>
      <c r="DI85">
        <f t="shared" si="67"/>
        <v>19296.400000000001</v>
      </c>
      <c r="DJ85">
        <f t="shared" si="68"/>
        <v>19296.400000000001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ROW(Source!A114)</f>
        <v>114</v>
      </c>
      <c r="B86">
        <v>79195653</v>
      </c>
      <c r="C86">
        <v>79196589</v>
      </c>
      <c r="D86">
        <v>60564158</v>
      </c>
      <c r="E86">
        <v>70</v>
      </c>
      <c r="F86">
        <v>1</v>
      </c>
      <c r="G86">
        <v>1</v>
      </c>
      <c r="H86">
        <v>1</v>
      </c>
      <c r="I86" t="s">
        <v>382</v>
      </c>
      <c r="J86" t="s">
        <v>3</v>
      </c>
      <c r="K86" t="s">
        <v>383</v>
      </c>
      <c r="L86">
        <v>1369</v>
      </c>
      <c r="N86">
        <v>1013</v>
      </c>
      <c r="O86" t="s">
        <v>377</v>
      </c>
      <c r="P86" t="s">
        <v>377</v>
      </c>
      <c r="Q86">
        <v>1</v>
      </c>
      <c r="W86">
        <v>0</v>
      </c>
      <c r="X86">
        <v>1518711480</v>
      </c>
      <c r="Y86">
        <f t="shared" si="60"/>
        <v>1.2609999999999999</v>
      </c>
      <c r="AA86">
        <v>0</v>
      </c>
      <c r="AB86">
        <v>0</v>
      </c>
      <c r="AC86">
        <v>0</v>
      </c>
      <c r="AD86">
        <v>621.26</v>
      </c>
      <c r="AE86">
        <v>0</v>
      </c>
      <c r="AF86">
        <v>0</v>
      </c>
      <c r="AG86">
        <v>0</v>
      </c>
      <c r="AH86">
        <v>11.09</v>
      </c>
      <c r="AI86">
        <v>1</v>
      </c>
      <c r="AJ86">
        <v>1</v>
      </c>
      <c r="AK86">
        <v>1</v>
      </c>
      <c r="AL86">
        <v>56.02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0.97</v>
      </c>
      <c r="AU86" t="s">
        <v>165</v>
      </c>
      <c r="AV86">
        <v>1</v>
      </c>
      <c r="AW86">
        <v>2</v>
      </c>
      <c r="AX86">
        <v>79196592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ROUND(AT86*Source!I114*AH86*AL86,2)</f>
        <v>7231.49</v>
      </c>
      <c r="CV86">
        <f>ROUND(Y86*Source!I114,7)</f>
        <v>15.132</v>
      </c>
      <c r="CW86">
        <v>0</v>
      </c>
      <c r="CX86">
        <f>ROUND(Y86*Source!I114,7)</f>
        <v>15.132</v>
      </c>
      <c r="CY86">
        <f t="shared" si="61"/>
        <v>621.26</v>
      </c>
      <c r="CZ86">
        <f t="shared" si="62"/>
        <v>11.09</v>
      </c>
      <c r="DA86">
        <f t="shared" si="63"/>
        <v>56.02</v>
      </c>
      <c r="DB86">
        <f t="shared" si="64"/>
        <v>13.988</v>
      </c>
      <c r="DC86">
        <f t="shared" si="65"/>
        <v>0</v>
      </c>
      <c r="DD86" t="s">
        <v>3</v>
      </c>
      <c r="DE86" t="s">
        <v>3</v>
      </c>
      <c r="DF86">
        <f t="shared" si="66"/>
        <v>0</v>
      </c>
      <c r="DG86">
        <f t="shared" si="57"/>
        <v>0</v>
      </c>
      <c r="DH86">
        <f t="shared" si="58"/>
        <v>0</v>
      </c>
      <c r="DI86">
        <f t="shared" si="67"/>
        <v>9400.91</v>
      </c>
      <c r="DJ86">
        <f t="shared" si="68"/>
        <v>9400.91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ROW(Source!A114)</f>
        <v>114</v>
      </c>
      <c r="B87">
        <v>79195653</v>
      </c>
      <c r="C87">
        <v>79196589</v>
      </c>
      <c r="D87">
        <v>60564168</v>
      </c>
      <c r="E87">
        <v>70</v>
      </c>
      <c r="F87">
        <v>1</v>
      </c>
      <c r="G87">
        <v>1</v>
      </c>
      <c r="H87">
        <v>1</v>
      </c>
      <c r="I87" t="s">
        <v>384</v>
      </c>
      <c r="J87" t="s">
        <v>3</v>
      </c>
      <c r="K87" t="s">
        <v>385</v>
      </c>
      <c r="L87">
        <v>1369</v>
      </c>
      <c r="N87">
        <v>1013</v>
      </c>
      <c r="O87" t="s">
        <v>377</v>
      </c>
      <c r="P87" t="s">
        <v>377</v>
      </c>
      <c r="Q87">
        <v>1</v>
      </c>
      <c r="W87">
        <v>0</v>
      </c>
      <c r="X87">
        <v>-2140504649</v>
      </c>
      <c r="Y87">
        <f t="shared" si="60"/>
        <v>1.8979999999999999</v>
      </c>
      <c r="AA87">
        <v>0</v>
      </c>
      <c r="AB87">
        <v>0</v>
      </c>
      <c r="AC87">
        <v>0</v>
      </c>
      <c r="AD87">
        <v>789.32</v>
      </c>
      <c r="AE87">
        <v>0</v>
      </c>
      <c r="AF87">
        <v>0</v>
      </c>
      <c r="AG87">
        <v>0</v>
      </c>
      <c r="AH87">
        <v>14.09</v>
      </c>
      <c r="AI87">
        <v>1</v>
      </c>
      <c r="AJ87">
        <v>1</v>
      </c>
      <c r="AK87">
        <v>1</v>
      </c>
      <c r="AL87">
        <v>56.02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1.46</v>
      </c>
      <c r="AU87" t="s">
        <v>165</v>
      </c>
      <c r="AV87">
        <v>1</v>
      </c>
      <c r="AW87">
        <v>2</v>
      </c>
      <c r="AX87">
        <v>79196593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ROUND(AT87*Source!I114*AH87*AL87,2)</f>
        <v>13828.92</v>
      </c>
      <c r="CV87">
        <f>ROUND(Y87*Source!I114,7)</f>
        <v>22.776</v>
      </c>
      <c r="CW87">
        <v>0</v>
      </c>
      <c r="CX87">
        <f>ROUND(Y87*Source!I114,7)</f>
        <v>22.776</v>
      </c>
      <c r="CY87">
        <f t="shared" si="61"/>
        <v>789.32</v>
      </c>
      <c r="CZ87">
        <f t="shared" si="62"/>
        <v>14.09</v>
      </c>
      <c r="DA87">
        <f t="shared" si="63"/>
        <v>56.02</v>
      </c>
      <c r="DB87">
        <f t="shared" si="64"/>
        <v>26.741</v>
      </c>
      <c r="DC87">
        <f t="shared" si="65"/>
        <v>0</v>
      </c>
      <c r="DD87" t="s">
        <v>3</v>
      </c>
      <c r="DE87" t="s">
        <v>3</v>
      </c>
      <c r="DF87">
        <f t="shared" si="66"/>
        <v>0</v>
      </c>
      <c r="DG87">
        <f t="shared" si="57"/>
        <v>0</v>
      </c>
      <c r="DH87">
        <f t="shared" si="58"/>
        <v>0</v>
      </c>
      <c r="DI87">
        <f t="shared" si="67"/>
        <v>17977.55</v>
      </c>
      <c r="DJ87">
        <f t="shared" si="68"/>
        <v>17977.55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ROW(Source!A115)</f>
        <v>115</v>
      </c>
      <c r="B88">
        <v>79195653</v>
      </c>
      <c r="C88">
        <v>79196594</v>
      </c>
      <c r="D88">
        <v>60564160</v>
      </c>
      <c r="E88">
        <v>70</v>
      </c>
      <c r="F88">
        <v>1</v>
      </c>
      <c r="G88">
        <v>1</v>
      </c>
      <c r="H88">
        <v>1</v>
      </c>
      <c r="I88" t="s">
        <v>386</v>
      </c>
      <c r="J88" t="s">
        <v>3</v>
      </c>
      <c r="K88" t="s">
        <v>387</v>
      </c>
      <c r="L88">
        <v>1369</v>
      </c>
      <c r="N88">
        <v>1013</v>
      </c>
      <c r="O88" t="s">
        <v>377</v>
      </c>
      <c r="P88" t="s">
        <v>377</v>
      </c>
      <c r="Q88">
        <v>1</v>
      </c>
      <c r="W88">
        <v>0</v>
      </c>
      <c r="X88">
        <v>286205319</v>
      </c>
      <c r="Y88">
        <f t="shared" si="60"/>
        <v>0.53300000000000003</v>
      </c>
      <c r="AA88">
        <v>0</v>
      </c>
      <c r="AB88">
        <v>0</v>
      </c>
      <c r="AC88">
        <v>0</v>
      </c>
      <c r="AD88">
        <v>723.78</v>
      </c>
      <c r="AE88">
        <v>0</v>
      </c>
      <c r="AF88">
        <v>0</v>
      </c>
      <c r="AG88">
        <v>0</v>
      </c>
      <c r="AH88">
        <v>12.92</v>
      </c>
      <c r="AI88">
        <v>1</v>
      </c>
      <c r="AJ88">
        <v>1</v>
      </c>
      <c r="AK88">
        <v>1</v>
      </c>
      <c r="AL88">
        <v>56.02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0.41</v>
      </c>
      <c r="AU88" t="s">
        <v>165</v>
      </c>
      <c r="AV88">
        <v>1</v>
      </c>
      <c r="AW88">
        <v>2</v>
      </c>
      <c r="AX88">
        <v>79196597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ROUND(AT88*Source!I115*AH88*AL88,2)</f>
        <v>2967.49</v>
      </c>
      <c r="CV88">
        <f>ROUND(Y88*Source!I115,7)</f>
        <v>5.33</v>
      </c>
      <c r="CW88">
        <v>0</v>
      </c>
      <c r="CX88">
        <f>ROUND(Y88*Source!I115,7)</f>
        <v>5.33</v>
      </c>
      <c r="CY88">
        <f t="shared" si="61"/>
        <v>723.78</v>
      </c>
      <c r="CZ88">
        <f t="shared" si="62"/>
        <v>12.92</v>
      </c>
      <c r="DA88">
        <f t="shared" si="63"/>
        <v>56.02</v>
      </c>
      <c r="DB88">
        <f t="shared" si="64"/>
        <v>6.89</v>
      </c>
      <c r="DC88">
        <f t="shared" si="65"/>
        <v>0</v>
      </c>
      <c r="DD88" t="s">
        <v>3</v>
      </c>
      <c r="DE88" t="s">
        <v>3</v>
      </c>
      <c r="DF88">
        <f t="shared" si="66"/>
        <v>0</v>
      </c>
      <c r="DG88">
        <f t="shared" si="57"/>
        <v>0</v>
      </c>
      <c r="DH88">
        <f t="shared" si="58"/>
        <v>0</v>
      </c>
      <c r="DI88">
        <f t="shared" si="67"/>
        <v>3857.75</v>
      </c>
      <c r="DJ88">
        <f t="shared" si="68"/>
        <v>3857.75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ROW(Source!A115)</f>
        <v>115</v>
      </c>
      <c r="B89">
        <v>79195653</v>
      </c>
      <c r="C89">
        <v>79196594</v>
      </c>
      <c r="D89">
        <v>60564170</v>
      </c>
      <c r="E89">
        <v>70</v>
      </c>
      <c r="F89">
        <v>1</v>
      </c>
      <c r="G89">
        <v>1</v>
      </c>
      <c r="H89">
        <v>1</v>
      </c>
      <c r="I89" t="s">
        <v>380</v>
      </c>
      <c r="J89" t="s">
        <v>3</v>
      </c>
      <c r="K89" t="s">
        <v>381</v>
      </c>
      <c r="L89">
        <v>1369</v>
      </c>
      <c r="N89">
        <v>1013</v>
      </c>
      <c r="O89" t="s">
        <v>377</v>
      </c>
      <c r="P89" t="s">
        <v>377</v>
      </c>
      <c r="Q89">
        <v>1</v>
      </c>
      <c r="W89">
        <v>0</v>
      </c>
      <c r="X89">
        <v>126826561</v>
      </c>
      <c r="Y89">
        <f t="shared" si="60"/>
        <v>0.53300000000000003</v>
      </c>
      <c r="AA89">
        <v>0</v>
      </c>
      <c r="AB89">
        <v>0</v>
      </c>
      <c r="AC89">
        <v>0</v>
      </c>
      <c r="AD89">
        <v>710.89</v>
      </c>
      <c r="AE89">
        <v>0</v>
      </c>
      <c r="AF89">
        <v>0</v>
      </c>
      <c r="AG89">
        <v>0</v>
      </c>
      <c r="AH89">
        <v>12.69</v>
      </c>
      <c r="AI89">
        <v>1</v>
      </c>
      <c r="AJ89">
        <v>1</v>
      </c>
      <c r="AK89">
        <v>1</v>
      </c>
      <c r="AL89">
        <v>56.02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0.41</v>
      </c>
      <c r="AU89" t="s">
        <v>165</v>
      </c>
      <c r="AV89">
        <v>1</v>
      </c>
      <c r="AW89">
        <v>2</v>
      </c>
      <c r="AX89">
        <v>79196598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ROUND(AT89*Source!I115*AH89*AL89,2)</f>
        <v>2914.66</v>
      </c>
      <c r="CV89">
        <f>ROUND(Y89*Source!I115,7)</f>
        <v>5.33</v>
      </c>
      <c r="CW89">
        <v>0</v>
      </c>
      <c r="CX89">
        <f>ROUND(Y89*Source!I115,7)</f>
        <v>5.33</v>
      </c>
      <c r="CY89">
        <f t="shared" si="61"/>
        <v>710.89</v>
      </c>
      <c r="CZ89">
        <f t="shared" si="62"/>
        <v>12.69</v>
      </c>
      <c r="DA89">
        <f t="shared" si="63"/>
        <v>56.02</v>
      </c>
      <c r="DB89">
        <f t="shared" si="64"/>
        <v>6.76</v>
      </c>
      <c r="DC89">
        <f t="shared" si="65"/>
        <v>0</v>
      </c>
      <c r="DD89" t="s">
        <v>3</v>
      </c>
      <c r="DE89" t="s">
        <v>3</v>
      </c>
      <c r="DF89">
        <f t="shared" si="66"/>
        <v>0</v>
      </c>
      <c r="DG89">
        <f t="shared" si="57"/>
        <v>0</v>
      </c>
      <c r="DH89">
        <f t="shared" si="58"/>
        <v>0</v>
      </c>
      <c r="DI89">
        <f t="shared" si="67"/>
        <v>3789.04</v>
      </c>
      <c r="DJ89">
        <f t="shared" si="68"/>
        <v>3789.04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ROW(Source!A116)</f>
        <v>116</v>
      </c>
      <c r="B90">
        <v>79195653</v>
      </c>
      <c r="C90">
        <v>79196599</v>
      </c>
      <c r="D90">
        <v>60564160</v>
      </c>
      <c r="E90">
        <v>70</v>
      </c>
      <c r="F90">
        <v>1</v>
      </c>
      <c r="G90">
        <v>1</v>
      </c>
      <c r="H90">
        <v>1</v>
      </c>
      <c r="I90" t="s">
        <v>386</v>
      </c>
      <c r="J90" t="s">
        <v>3</v>
      </c>
      <c r="K90" t="s">
        <v>387</v>
      </c>
      <c r="L90">
        <v>1369</v>
      </c>
      <c r="N90">
        <v>1013</v>
      </c>
      <c r="O90" t="s">
        <v>377</v>
      </c>
      <c r="P90" t="s">
        <v>377</v>
      </c>
      <c r="Q90">
        <v>1</v>
      </c>
      <c r="W90">
        <v>0</v>
      </c>
      <c r="X90">
        <v>286205319</v>
      </c>
      <c r="Y90">
        <f t="shared" si="60"/>
        <v>1.0530000000000002</v>
      </c>
      <c r="AA90">
        <v>0</v>
      </c>
      <c r="AB90">
        <v>0</v>
      </c>
      <c r="AC90">
        <v>0</v>
      </c>
      <c r="AD90">
        <v>723.78</v>
      </c>
      <c r="AE90">
        <v>0</v>
      </c>
      <c r="AF90">
        <v>0</v>
      </c>
      <c r="AG90">
        <v>0</v>
      </c>
      <c r="AH90">
        <v>12.92</v>
      </c>
      <c r="AI90">
        <v>1</v>
      </c>
      <c r="AJ90">
        <v>1</v>
      </c>
      <c r="AK90">
        <v>1</v>
      </c>
      <c r="AL90">
        <v>56.02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0.81</v>
      </c>
      <c r="AU90" t="s">
        <v>165</v>
      </c>
      <c r="AV90">
        <v>1</v>
      </c>
      <c r="AW90">
        <v>2</v>
      </c>
      <c r="AX90">
        <v>79196602</v>
      </c>
      <c r="AY90">
        <v>1</v>
      </c>
      <c r="AZ90">
        <v>2048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ROUND(AT90*Source!I116*AH90*AL90,2)</f>
        <v>1172.52</v>
      </c>
      <c r="CV90">
        <f>ROUND(Y90*Source!I116,7)</f>
        <v>2.1059999999999999</v>
      </c>
      <c r="CW90">
        <v>0</v>
      </c>
      <c r="CX90">
        <f>ROUND(Y90*Source!I116,7)</f>
        <v>2.1059999999999999</v>
      </c>
      <c r="CY90">
        <f t="shared" si="61"/>
        <v>723.78</v>
      </c>
      <c r="CZ90">
        <f t="shared" si="62"/>
        <v>12.92</v>
      </c>
      <c r="DA90">
        <f t="shared" si="63"/>
        <v>56.02</v>
      </c>
      <c r="DB90">
        <f t="shared" si="64"/>
        <v>13.611000000000001</v>
      </c>
      <c r="DC90">
        <f t="shared" si="65"/>
        <v>0</v>
      </c>
      <c r="DD90" t="s">
        <v>3</v>
      </c>
      <c r="DE90" t="s">
        <v>3</v>
      </c>
      <c r="DF90">
        <f t="shared" si="66"/>
        <v>0</v>
      </c>
      <c r="DG90">
        <f t="shared" si="57"/>
        <v>0</v>
      </c>
      <c r="DH90">
        <f t="shared" si="58"/>
        <v>0</v>
      </c>
      <c r="DI90">
        <f t="shared" si="67"/>
        <v>1524.28</v>
      </c>
      <c r="DJ90">
        <f t="shared" si="68"/>
        <v>1524.28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ROW(Source!A116)</f>
        <v>116</v>
      </c>
      <c r="B91">
        <v>79195653</v>
      </c>
      <c r="C91">
        <v>79196599</v>
      </c>
      <c r="D91">
        <v>60564170</v>
      </c>
      <c r="E91">
        <v>70</v>
      </c>
      <c r="F91">
        <v>1</v>
      </c>
      <c r="G91">
        <v>1</v>
      </c>
      <c r="H91">
        <v>1</v>
      </c>
      <c r="I91" t="s">
        <v>380</v>
      </c>
      <c r="J91" t="s">
        <v>3</v>
      </c>
      <c r="K91" t="s">
        <v>381</v>
      </c>
      <c r="L91">
        <v>1369</v>
      </c>
      <c r="N91">
        <v>1013</v>
      </c>
      <c r="O91" t="s">
        <v>377</v>
      </c>
      <c r="P91" t="s">
        <v>377</v>
      </c>
      <c r="Q91">
        <v>1</v>
      </c>
      <c r="W91">
        <v>0</v>
      </c>
      <c r="X91">
        <v>126826561</v>
      </c>
      <c r="Y91">
        <f t="shared" si="60"/>
        <v>1.0530000000000002</v>
      </c>
      <c r="AA91">
        <v>0</v>
      </c>
      <c r="AB91">
        <v>0</v>
      </c>
      <c r="AC91">
        <v>0</v>
      </c>
      <c r="AD91">
        <v>710.89</v>
      </c>
      <c r="AE91">
        <v>0</v>
      </c>
      <c r="AF91">
        <v>0</v>
      </c>
      <c r="AG91">
        <v>0</v>
      </c>
      <c r="AH91">
        <v>12.69</v>
      </c>
      <c r="AI91">
        <v>1</v>
      </c>
      <c r="AJ91">
        <v>1</v>
      </c>
      <c r="AK91">
        <v>1</v>
      </c>
      <c r="AL91">
        <v>56.02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0.81</v>
      </c>
      <c r="AU91" t="s">
        <v>165</v>
      </c>
      <c r="AV91">
        <v>1</v>
      </c>
      <c r="AW91">
        <v>2</v>
      </c>
      <c r="AX91">
        <v>79196603</v>
      </c>
      <c r="AY91">
        <v>1</v>
      </c>
      <c r="AZ91">
        <v>2048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ROUND(AT91*Source!I116*AH91*AL91,2)</f>
        <v>1151.6500000000001</v>
      </c>
      <c r="CV91">
        <f>ROUND(Y91*Source!I116,7)</f>
        <v>2.1059999999999999</v>
      </c>
      <c r="CW91">
        <v>0</v>
      </c>
      <c r="CX91">
        <f>ROUND(Y91*Source!I116,7)</f>
        <v>2.1059999999999999</v>
      </c>
      <c r="CY91">
        <f t="shared" si="61"/>
        <v>710.89</v>
      </c>
      <c r="CZ91">
        <f t="shared" si="62"/>
        <v>12.69</v>
      </c>
      <c r="DA91">
        <f t="shared" si="63"/>
        <v>56.02</v>
      </c>
      <c r="DB91">
        <f t="shared" si="64"/>
        <v>13.364000000000001</v>
      </c>
      <c r="DC91">
        <f t="shared" si="65"/>
        <v>0</v>
      </c>
      <c r="DD91" t="s">
        <v>3</v>
      </c>
      <c r="DE91" t="s">
        <v>3</v>
      </c>
      <c r="DF91">
        <f t="shared" si="66"/>
        <v>0</v>
      </c>
      <c r="DG91">
        <f t="shared" si="57"/>
        <v>0</v>
      </c>
      <c r="DH91">
        <f t="shared" si="58"/>
        <v>0</v>
      </c>
      <c r="DI91">
        <f t="shared" si="67"/>
        <v>1497.13</v>
      </c>
      <c r="DJ91">
        <f t="shared" si="68"/>
        <v>1497.13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ROW(Source!A117)</f>
        <v>117</v>
      </c>
      <c r="B92">
        <v>79195653</v>
      </c>
      <c r="C92">
        <v>79196604</v>
      </c>
      <c r="D92">
        <v>60564160</v>
      </c>
      <c r="E92">
        <v>70</v>
      </c>
      <c r="F92">
        <v>1</v>
      </c>
      <c r="G92">
        <v>1</v>
      </c>
      <c r="H92">
        <v>1</v>
      </c>
      <c r="I92" t="s">
        <v>386</v>
      </c>
      <c r="J92" t="s">
        <v>3</v>
      </c>
      <c r="K92" t="s">
        <v>387</v>
      </c>
      <c r="L92">
        <v>1369</v>
      </c>
      <c r="N92">
        <v>1013</v>
      </c>
      <c r="O92" t="s">
        <v>377</v>
      </c>
      <c r="P92" t="s">
        <v>377</v>
      </c>
      <c r="Q92">
        <v>1</v>
      </c>
      <c r="W92">
        <v>0</v>
      </c>
      <c r="X92">
        <v>286205319</v>
      </c>
      <c r="Y92">
        <f t="shared" si="60"/>
        <v>8.4240000000000013</v>
      </c>
      <c r="AA92">
        <v>0</v>
      </c>
      <c r="AB92">
        <v>0</v>
      </c>
      <c r="AC92">
        <v>0</v>
      </c>
      <c r="AD92">
        <v>723.78</v>
      </c>
      <c r="AE92">
        <v>0</v>
      </c>
      <c r="AF92">
        <v>0</v>
      </c>
      <c r="AG92">
        <v>0</v>
      </c>
      <c r="AH92">
        <v>12.92</v>
      </c>
      <c r="AI92">
        <v>1</v>
      </c>
      <c r="AJ92">
        <v>1</v>
      </c>
      <c r="AK92">
        <v>1</v>
      </c>
      <c r="AL92">
        <v>56.02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6.48</v>
      </c>
      <c r="AU92" t="s">
        <v>165</v>
      </c>
      <c r="AV92">
        <v>1</v>
      </c>
      <c r="AW92">
        <v>2</v>
      </c>
      <c r="AX92">
        <v>79196607</v>
      </c>
      <c r="AY92">
        <v>1</v>
      </c>
      <c r="AZ92">
        <v>2048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ROUND(AT92*Source!I117*AH92*AL92,2)</f>
        <v>469.01</v>
      </c>
      <c r="CV92">
        <f>ROUND(Y92*Source!I117,7)</f>
        <v>0.84240000000000004</v>
      </c>
      <c r="CW92">
        <v>0</v>
      </c>
      <c r="CX92">
        <f>ROUND(Y92*Source!I117,7)</f>
        <v>0.84240000000000004</v>
      </c>
      <c r="CY92">
        <f t="shared" si="61"/>
        <v>723.78</v>
      </c>
      <c r="CZ92">
        <f t="shared" si="62"/>
        <v>12.92</v>
      </c>
      <c r="DA92">
        <f t="shared" si="63"/>
        <v>56.02</v>
      </c>
      <c r="DB92">
        <f t="shared" si="64"/>
        <v>108.836</v>
      </c>
      <c r="DC92">
        <f t="shared" si="65"/>
        <v>0</v>
      </c>
      <c r="DD92" t="s">
        <v>3</v>
      </c>
      <c r="DE92" t="s">
        <v>3</v>
      </c>
      <c r="DF92">
        <f t="shared" si="66"/>
        <v>0</v>
      </c>
      <c r="DG92">
        <f t="shared" si="57"/>
        <v>0</v>
      </c>
      <c r="DH92">
        <f t="shared" si="58"/>
        <v>0</v>
      </c>
      <c r="DI92">
        <f t="shared" si="67"/>
        <v>609.71</v>
      </c>
      <c r="DJ92">
        <f t="shared" si="68"/>
        <v>609.71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ROW(Source!A117)</f>
        <v>117</v>
      </c>
      <c r="B93">
        <v>79195653</v>
      </c>
      <c r="C93">
        <v>79196604</v>
      </c>
      <c r="D93">
        <v>60564170</v>
      </c>
      <c r="E93">
        <v>70</v>
      </c>
      <c r="F93">
        <v>1</v>
      </c>
      <c r="G93">
        <v>1</v>
      </c>
      <c r="H93">
        <v>1</v>
      </c>
      <c r="I93" t="s">
        <v>380</v>
      </c>
      <c r="J93" t="s">
        <v>3</v>
      </c>
      <c r="K93" t="s">
        <v>381</v>
      </c>
      <c r="L93">
        <v>1369</v>
      </c>
      <c r="N93">
        <v>1013</v>
      </c>
      <c r="O93" t="s">
        <v>377</v>
      </c>
      <c r="P93" t="s">
        <v>377</v>
      </c>
      <c r="Q93">
        <v>1</v>
      </c>
      <c r="W93">
        <v>0</v>
      </c>
      <c r="X93">
        <v>126826561</v>
      </c>
      <c r="Y93">
        <f t="shared" si="60"/>
        <v>8.4240000000000013</v>
      </c>
      <c r="AA93">
        <v>0</v>
      </c>
      <c r="AB93">
        <v>0</v>
      </c>
      <c r="AC93">
        <v>0</v>
      </c>
      <c r="AD93">
        <v>710.89</v>
      </c>
      <c r="AE93">
        <v>0</v>
      </c>
      <c r="AF93">
        <v>0</v>
      </c>
      <c r="AG93">
        <v>0</v>
      </c>
      <c r="AH93">
        <v>12.69</v>
      </c>
      <c r="AI93">
        <v>1</v>
      </c>
      <c r="AJ93">
        <v>1</v>
      </c>
      <c r="AK93">
        <v>1</v>
      </c>
      <c r="AL93">
        <v>56.02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6.48</v>
      </c>
      <c r="AU93" t="s">
        <v>165</v>
      </c>
      <c r="AV93">
        <v>1</v>
      </c>
      <c r="AW93">
        <v>2</v>
      </c>
      <c r="AX93">
        <v>79196608</v>
      </c>
      <c r="AY93">
        <v>1</v>
      </c>
      <c r="AZ93">
        <v>2048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ROUND(AT93*Source!I117*AH93*AL93,2)</f>
        <v>460.66</v>
      </c>
      <c r="CV93">
        <f>ROUND(Y93*Source!I117,7)</f>
        <v>0.84240000000000004</v>
      </c>
      <c r="CW93">
        <v>0</v>
      </c>
      <c r="CX93">
        <f>ROUND(Y93*Source!I117,7)</f>
        <v>0.84240000000000004</v>
      </c>
      <c r="CY93">
        <f t="shared" si="61"/>
        <v>710.89</v>
      </c>
      <c r="CZ93">
        <f t="shared" si="62"/>
        <v>12.69</v>
      </c>
      <c r="DA93">
        <f t="shared" si="63"/>
        <v>56.02</v>
      </c>
      <c r="DB93">
        <f t="shared" si="64"/>
        <v>106.899</v>
      </c>
      <c r="DC93">
        <f t="shared" si="65"/>
        <v>0</v>
      </c>
      <c r="DD93" t="s">
        <v>3</v>
      </c>
      <c r="DE93" t="s">
        <v>3</v>
      </c>
      <c r="DF93">
        <f t="shared" si="66"/>
        <v>0</v>
      </c>
      <c r="DG93">
        <f t="shared" si="57"/>
        <v>0</v>
      </c>
      <c r="DH93">
        <f t="shared" si="58"/>
        <v>0</v>
      </c>
      <c r="DI93">
        <f t="shared" si="67"/>
        <v>598.85</v>
      </c>
      <c r="DJ93">
        <f t="shared" si="68"/>
        <v>598.85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252" spans="9:9" x14ac:dyDescent="0.2">
      <c r="I2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79196236</v>
      </c>
      <c r="C1">
        <v>79196233</v>
      </c>
      <c r="D1">
        <v>60564024</v>
      </c>
      <c r="E1">
        <v>70</v>
      </c>
      <c r="F1">
        <v>1</v>
      </c>
      <c r="G1">
        <v>1</v>
      </c>
      <c r="H1">
        <v>1</v>
      </c>
      <c r="I1" t="s">
        <v>287</v>
      </c>
      <c r="J1" t="s">
        <v>3</v>
      </c>
      <c r="K1" t="s">
        <v>288</v>
      </c>
      <c r="L1">
        <v>1191</v>
      </c>
      <c r="N1">
        <v>1013</v>
      </c>
      <c r="O1" t="s">
        <v>289</v>
      </c>
      <c r="P1" t="s">
        <v>289</v>
      </c>
      <c r="Q1">
        <v>1</v>
      </c>
      <c r="X1">
        <v>30.4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21</v>
      </c>
      <c r="AG1">
        <v>47.195999999999998</v>
      </c>
      <c r="AH1">
        <v>2</v>
      </c>
      <c r="AI1">
        <v>79196234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79196237</v>
      </c>
      <c r="C2">
        <v>79196233</v>
      </c>
      <c r="D2">
        <v>60568913</v>
      </c>
      <c r="E2">
        <v>70</v>
      </c>
      <c r="F2">
        <v>1</v>
      </c>
      <c r="G2">
        <v>1</v>
      </c>
      <c r="H2">
        <v>3</v>
      </c>
      <c r="I2" t="s">
        <v>290</v>
      </c>
      <c r="J2" t="s">
        <v>3</v>
      </c>
      <c r="K2" t="s">
        <v>291</v>
      </c>
      <c r="L2">
        <v>1374</v>
      </c>
      <c r="N2">
        <v>1013</v>
      </c>
      <c r="O2" t="s">
        <v>292</v>
      </c>
      <c r="P2" t="s">
        <v>292</v>
      </c>
      <c r="Q2">
        <v>1</v>
      </c>
      <c r="X2">
        <v>5.72</v>
      </c>
      <c r="Y2">
        <v>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5.72</v>
      </c>
      <c r="AH2">
        <v>2</v>
      </c>
      <c r="AI2">
        <v>79196235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79196246</v>
      </c>
      <c r="C3">
        <v>79196238</v>
      </c>
      <c r="D3">
        <v>60564032</v>
      </c>
      <c r="E3">
        <v>70</v>
      </c>
      <c r="F3">
        <v>1</v>
      </c>
      <c r="G3">
        <v>1</v>
      </c>
      <c r="H3">
        <v>1</v>
      </c>
      <c r="I3" t="s">
        <v>293</v>
      </c>
      <c r="J3" t="s">
        <v>3</v>
      </c>
      <c r="K3" t="s">
        <v>294</v>
      </c>
      <c r="L3">
        <v>1191</v>
      </c>
      <c r="N3">
        <v>1013</v>
      </c>
      <c r="O3" t="s">
        <v>289</v>
      </c>
      <c r="P3" t="s">
        <v>289</v>
      </c>
      <c r="Q3">
        <v>1</v>
      </c>
      <c r="X3">
        <v>27.6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34</v>
      </c>
      <c r="AG3">
        <v>29.994299999999999</v>
      </c>
      <c r="AH3">
        <v>2</v>
      </c>
      <c r="AI3">
        <v>79196239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79196247</v>
      </c>
      <c r="C4">
        <v>79196238</v>
      </c>
      <c r="D4">
        <v>60564180</v>
      </c>
      <c r="E4">
        <v>70</v>
      </c>
      <c r="F4">
        <v>1</v>
      </c>
      <c r="G4">
        <v>1</v>
      </c>
      <c r="H4">
        <v>1</v>
      </c>
      <c r="I4" t="s">
        <v>295</v>
      </c>
      <c r="J4" t="s">
        <v>3</v>
      </c>
      <c r="K4" t="s">
        <v>296</v>
      </c>
      <c r="L4">
        <v>1191</v>
      </c>
      <c r="N4">
        <v>1013</v>
      </c>
      <c r="O4" t="s">
        <v>289</v>
      </c>
      <c r="P4" t="s">
        <v>289</v>
      </c>
      <c r="Q4">
        <v>1</v>
      </c>
      <c r="X4">
        <v>6.98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34</v>
      </c>
      <c r="AG4">
        <v>7.585515</v>
      </c>
      <c r="AH4">
        <v>2</v>
      </c>
      <c r="AI4">
        <v>79196240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79196248</v>
      </c>
      <c r="C5">
        <v>79196238</v>
      </c>
      <c r="D5">
        <v>60725923</v>
      </c>
      <c r="E5">
        <v>1</v>
      </c>
      <c r="F5">
        <v>1</v>
      </c>
      <c r="G5">
        <v>1</v>
      </c>
      <c r="H5">
        <v>2</v>
      </c>
      <c r="I5" t="s">
        <v>297</v>
      </c>
      <c r="J5" t="s">
        <v>298</v>
      </c>
      <c r="K5" t="s">
        <v>299</v>
      </c>
      <c r="L5">
        <v>1367</v>
      </c>
      <c r="N5">
        <v>1011</v>
      </c>
      <c r="O5" t="s">
        <v>196</v>
      </c>
      <c r="P5" t="s">
        <v>196</v>
      </c>
      <c r="Q5">
        <v>1</v>
      </c>
      <c r="X5">
        <v>3.34</v>
      </c>
      <c r="Y5">
        <v>0</v>
      </c>
      <c r="Z5">
        <v>115.4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34</v>
      </c>
      <c r="AG5">
        <v>3.6297450000000002</v>
      </c>
      <c r="AH5">
        <v>2</v>
      </c>
      <c r="AI5">
        <v>79196241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79196249</v>
      </c>
      <c r="C6">
        <v>79196238</v>
      </c>
      <c r="D6">
        <v>60726853</v>
      </c>
      <c r="E6">
        <v>1</v>
      </c>
      <c r="F6">
        <v>1</v>
      </c>
      <c r="G6">
        <v>1</v>
      </c>
      <c r="H6">
        <v>2</v>
      </c>
      <c r="I6" t="s">
        <v>300</v>
      </c>
      <c r="J6" t="s">
        <v>301</v>
      </c>
      <c r="K6" t="s">
        <v>302</v>
      </c>
      <c r="L6">
        <v>1367</v>
      </c>
      <c r="N6">
        <v>1011</v>
      </c>
      <c r="O6" t="s">
        <v>196</v>
      </c>
      <c r="P6" t="s">
        <v>196</v>
      </c>
      <c r="Q6">
        <v>1</v>
      </c>
      <c r="X6">
        <v>3.64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3.9557699999999998</v>
      </c>
      <c r="AH6">
        <v>2</v>
      </c>
      <c r="AI6">
        <v>79196242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79196250</v>
      </c>
      <c r="C7">
        <v>79196238</v>
      </c>
      <c r="D7">
        <v>60579039</v>
      </c>
      <c r="E7">
        <v>1</v>
      </c>
      <c r="F7">
        <v>1</v>
      </c>
      <c r="G7">
        <v>1</v>
      </c>
      <c r="H7">
        <v>3</v>
      </c>
      <c r="I7" t="s">
        <v>303</v>
      </c>
      <c r="J7" t="s">
        <v>304</v>
      </c>
      <c r="K7" t="s">
        <v>305</v>
      </c>
      <c r="L7">
        <v>1346</v>
      </c>
      <c r="N7">
        <v>1009</v>
      </c>
      <c r="O7" t="s">
        <v>306</v>
      </c>
      <c r="P7" t="s">
        <v>306</v>
      </c>
      <c r="Q7">
        <v>1</v>
      </c>
      <c r="X7">
        <v>10.5</v>
      </c>
      <c r="Y7">
        <v>6.4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33</v>
      </c>
      <c r="AG7">
        <v>0</v>
      </c>
      <c r="AH7">
        <v>2</v>
      </c>
      <c r="AI7">
        <v>79196243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79196251</v>
      </c>
      <c r="C8">
        <v>79196238</v>
      </c>
      <c r="D8">
        <v>60639117</v>
      </c>
      <c r="E8">
        <v>1</v>
      </c>
      <c r="F8">
        <v>1</v>
      </c>
      <c r="G8">
        <v>1</v>
      </c>
      <c r="H8">
        <v>3</v>
      </c>
      <c r="I8" t="s">
        <v>307</v>
      </c>
      <c r="J8" t="s">
        <v>308</v>
      </c>
      <c r="K8" t="s">
        <v>309</v>
      </c>
      <c r="L8">
        <v>1371</v>
      </c>
      <c r="N8">
        <v>1013</v>
      </c>
      <c r="O8" t="s">
        <v>31</v>
      </c>
      <c r="P8" t="s">
        <v>31</v>
      </c>
      <c r="Q8">
        <v>1</v>
      </c>
      <c r="X8">
        <v>15</v>
      </c>
      <c r="Y8">
        <v>42.6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33</v>
      </c>
      <c r="AG8">
        <v>0</v>
      </c>
      <c r="AH8">
        <v>2</v>
      </c>
      <c r="AI8">
        <v>79196244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79196252</v>
      </c>
      <c r="C9">
        <v>79196238</v>
      </c>
      <c r="D9">
        <v>60568913</v>
      </c>
      <c r="E9">
        <v>70</v>
      </c>
      <c r="F9">
        <v>1</v>
      </c>
      <c r="G9">
        <v>1</v>
      </c>
      <c r="H9">
        <v>3</v>
      </c>
      <c r="I9" t="s">
        <v>290</v>
      </c>
      <c r="J9" t="s">
        <v>3</v>
      </c>
      <c r="K9" t="s">
        <v>291</v>
      </c>
      <c r="L9">
        <v>1374</v>
      </c>
      <c r="N9">
        <v>1013</v>
      </c>
      <c r="O9" t="s">
        <v>292</v>
      </c>
      <c r="P9" t="s">
        <v>292</v>
      </c>
      <c r="Q9">
        <v>1</v>
      </c>
      <c r="X9">
        <v>5.31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33</v>
      </c>
      <c r="AG9">
        <v>0</v>
      </c>
      <c r="AH9">
        <v>2</v>
      </c>
      <c r="AI9">
        <v>79196245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79196279</v>
      </c>
      <c r="C10">
        <v>79196256</v>
      </c>
      <c r="D10">
        <v>60564048</v>
      </c>
      <c r="E10">
        <v>70</v>
      </c>
      <c r="F10">
        <v>1</v>
      </c>
      <c r="G10">
        <v>1</v>
      </c>
      <c r="H10">
        <v>1</v>
      </c>
      <c r="I10" t="s">
        <v>310</v>
      </c>
      <c r="J10" t="s">
        <v>3</v>
      </c>
      <c r="K10" t="s">
        <v>311</v>
      </c>
      <c r="L10">
        <v>1191</v>
      </c>
      <c r="N10">
        <v>1013</v>
      </c>
      <c r="O10" t="s">
        <v>289</v>
      </c>
      <c r="P10" t="s">
        <v>289</v>
      </c>
      <c r="Q10">
        <v>1</v>
      </c>
      <c r="X10">
        <v>15.6</v>
      </c>
      <c r="Y10">
        <v>0</v>
      </c>
      <c r="Z10">
        <v>0</v>
      </c>
      <c r="AA10">
        <v>0</v>
      </c>
      <c r="AB10">
        <v>10.210000000000001</v>
      </c>
      <c r="AC10">
        <v>0</v>
      </c>
      <c r="AD10">
        <v>1</v>
      </c>
      <c r="AE10">
        <v>1</v>
      </c>
      <c r="AF10" t="s">
        <v>61</v>
      </c>
      <c r="AG10">
        <v>19.496295</v>
      </c>
      <c r="AH10">
        <v>2</v>
      </c>
      <c r="AI10">
        <v>79196257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79196280</v>
      </c>
      <c r="C11">
        <v>79196256</v>
      </c>
      <c r="D11">
        <v>60564180</v>
      </c>
      <c r="E11">
        <v>70</v>
      </c>
      <c r="F11">
        <v>1</v>
      </c>
      <c r="G11">
        <v>1</v>
      </c>
      <c r="H11">
        <v>1</v>
      </c>
      <c r="I11" t="s">
        <v>295</v>
      </c>
      <c r="J11" t="s">
        <v>3</v>
      </c>
      <c r="K11" t="s">
        <v>296</v>
      </c>
      <c r="L11">
        <v>1191</v>
      </c>
      <c r="N11">
        <v>1013</v>
      </c>
      <c r="O11" t="s">
        <v>289</v>
      </c>
      <c r="P11" t="s">
        <v>289</v>
      </c>
      <c r="Q11">
        <v>1</v>
      </c>
      <c r="X11">
        <v>2.88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60</v>
      </c>
      <c r="AG11">
        <v>3.9123000000000001</v>
      </c>
      <c r="AH11">
        <v>2</v>
      </c>
      <c r="AI11">
        <v>79196258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79196281</v>
      </c>
      <c r="C12">
        <v>79196256</v>
      </c>
      <c r="D12">
        <v>60725869</v>
      </c>
      <c r="E12">
        <v>1</v>
      </c>
      <c r="F12">
        <v>1</v>
      </c>
      <c r="G12">
        <v>1</v>
      </c>
      <c r="H12">
        <v>2</v>
      </c>
      <c r="I12" t="s">
        <v>312</v>
      </c>
      <c r="J12" t="s">
        <v>313</v>
      </c>
      <c r="K12" t="s">
        <v>314</v>
      </c>
      <c r="L12">
        <v>1367</v>
      </c>
      <c r="N12">
        <v>1011</v>
      </c>
      <c r="O12" t="s">
        <v>196</v>
      </c>
      <c r="P12" t="s">
        <v>196</v>
      </c>
      <c r="Q12">
        <v>1</v>
      </c>
      <c r="X12">
        <v>0.68</v>
      </c>
      <c r="Y12">
        <v>0</v>
      </c>
      <c r="Z12">
        <v>312.20999999999998</v>
      </c>
      <c r="AA12">
        <v>15.42</v>
      </c>
      <c r="AB12">
        <v>0</v>
      </c>
      <c r="AC12">
        <v>0</v>
      </c>
      <c r="AD12">
        <v>1</v>
      </c>
      <c r="AE12">
        <v>0</v>
      </c>
      <c r="AF12" t="s">
        <v>60</v>
      </c>
      <c r="AG12">
        <v>0.92373749999999999</v>
      </c>
      <c r="AH12">
        <v>2</v>
      </c>
      <c r="AI12">
        <v>79196259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79196282</v>
      </c>
      <c r="C13">
        <v>79196256</v>
      </c>
      <c r="D13">
        <v>60725878</v>
      </c>
      <c r="E13">
        <v>1</v>
      </c>
      <c r="F13">
        <v>1</v>
      </c>
      <c r="G13">
        <v>1</v>
      </c>
      <c r="H13">
        <v>2</v>
      </c>
      <c r="I13" t="s">
        <v>315</v>
      </c>
      <c r="J13" t="s">
        <v>316</v>
      </c>
      <c r="K13" t="s">
        <v>317</v>
      </c>
      <c r="L13">
        <v>1367</v>
      </c>
      <c r="N13">
        <v>1011</v>
      </c>
      <c r="O13" t="s">
        <v>196</v>
      </c>
      <c r="P13" t="s">
        <v>196</v>
      </c>
      <c r="Q13">
        <v>1</v>
      </c>
      <c r="X13">
        <v>1.68</v>
      </c>
      <c r="Y13">
        <v>0</v>
      </c>
      <c r="Z13">
        <v>120.24</v>
      </c>
      <c r="AA13">
        <v>15.42</v>
      </c>
      <c r="AB13">
        <v>0</v>
      </c>
      <c r="AC13">
        <v>0</v>
      </c>
      <c r="AD13">
        <v>1</v>
      </c>
      <c r="AE13">
        <v>0</v>
      </c>
      <c r="AF13" t="s">
        <v>60</v>
      </c>
      <c r="AG13">
        <v>2.2821750000000001</v>
      </c>
      <c r="AH13">
        <v>2</v>
      </c>
      <c r="AI13">
        <v>79196260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79196283</v>
      </c>
      <c r="C14">
        <v>79196256</v>
      </c>
      <c r="D14">
        <v>60725923</v>
      </c>
      <c r="E14">
        <v>1</v>
      </c>
      <c r="F14">
        <v>1</v>
      </c>
      <c r="G14">
        <v>1</v>
      </c>
      <c r="H14">
        <v>2</v>
      </c>
      <c r="I14" t="s">
        <v>297</v>
      </c>
      <c r="J14" t="s">
        <v>298</v>
      </c>
      <c r="K14" t="s">
        <v>299</v>
      </c>
      <c r="L14">
        <v>1367</v>
      </c>
      <c r="N14">
        <v>1011</v>
      </c>
      <c r="O14" t="s">
        <v>196</v>
      </c>
      <c r="P14" t="s">
        <v>196</v>
      </c>
      <c r="Q14">
        <v>1</v>
      </c>
      <c r="X14">
        <v>0.21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60</v>
      </c>
      <c r="AG14">
        <v>0.28527187500000001</v>
      </c>
      <c r="AH14">
        <v>2</v>
      </c>
      <c r="AI14">
        <v>79196261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79196284</v>
      </c>
      <c r="C15">
        <v>79196256</v>
      </c>
      <c r="D15">
        <v>60726853</v>
      </c>
      <c r="E15">
        <v>1</v>
      </c>
      <c r="F15">
        <v>1</v>
      </c>
      <c r="G15">
        <v>1</v>
      </c>
      <c r="H15">
        <v>2</v>
      </c>
      <c r="I15" t="s">
        <v>300</v>
      </c>
      <c r="J15" t="s">
        <v>301</v>
      </c>
      <c r="K15" t="s">
        <v>302</v>
      </c>
      <c r="L15">
        <v>1367</v>
      </c>
      <c r="N15">
        <v>1011</v>
      </c>
      <c r="O15" t="s">
        <v>196</v>
      </c>
      <c r="P15" t="s">
        <v>196</v>
      </c>
      <c r="Q15">
        <v>1</v>
      </c>
      <c r="X15">
        <v>0.31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60</v>
      </c>
      <c r="AG15">
        <v>0.42111562499999999</v>
      </c>
      <c r="AH15">
        <v>2</v>
      </c>
      <c r="AI15">
        <v>79196262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79196285</v>
      </c>
      <c r="C16">
        <v>79196256</v>
      </c>
      <c r="D16">
        <v>60727008</v>
      </c>
      <c r="E16">
        <v>1</v>
      </c>
      <c r="F16">
        <v>1</v>
      </c>
      <c r="G16">
        <v>1</v>
      </c>
      <c r="H16">
        <v>2</v>
      </c>
      <c r="I16" t="s">
        <v>318</v>
      </c>
      <c r="J16" t="s">
        <v>319</v>
      </c>
      <c r="K16" t="s">
        <v>320</v>
      </c>
      <c r="L16">
        <v>1367</v>
      </c>
      <c r="N16">
        <v>1011</v>
      </c>
      <c r="O16" t="s">
        <v>196</v>
      </c>
      <c r="P16" t="s">
        <v>196</v>
      </c>
      <c r="Q16">
        <v>1</v>
      </c>
      <c r="X16">
        <v>2.38</v>
      </c>
      <c r="Y16">
        <v>0</v>
      </c>
      <c r="Z16">
        <v>1.2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60</v>
      </c>
      <c r="AG16">
        <v>3.2330812500000001</v>
      </c>
      <c r="AH16">
        <v>2</v>
      </c>
      <c r="AI16">
        <v>79196263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79196286</v>
      </c>
      <c r="C17">
        <v>79196256</v>
      </c>
      <c r="D17">
        <v>60727051</v>
      </c>
      <c r="E17">
        <v>1</v>
      </c>
      <c r="F17">
        <v>1</v>
      </c>
      <c r="G17">
        <v>1</v>
      </c>
      <c r="H17">
        <v>2</v>
      </c>
      <c r="I17" t="s">
        <v>321</v>
      </c>
      <c r="J17" t="s">
        <v>322</v>
      </c>
      <c r="K17" t="s">
        <v>323</v>
      </c>
      <c r="L17">
        <v>1367</v>
      </c>
      <c r="N17">
        <v>1011</v>
      </c>
      <c r="O17" t="s">
        <v>196</v>
      </c>
      <c r="P17" t="s">
        <v>196</v>
      </c>
      <c r="Q17">
        <v>1</v>
      </c>
      <c r="X17">
        <v>0.48</v>
      </c>
      <c r="Y17">
        <v>0</v>
      </c>
      <c r="Z17">
        <v>12.31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60</v>
      </c>
      <c r="AG17">
        <v>0.65205000000000002</v>
      </c>
      <c r="AH17">
        <v>2</v>
      </c>
      <c r="AI17">
        <v>79196264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79196287</v>
      </c>
      <c r="C18">
        <v>79196256</v>
      </c>
      <c r="D18">
        <v>60574877</v>
      </c>
      <c r="E18">
        <v>1</v>
      </c>
      <c r="F18">
        <v>1</v>
      </c>
      <c r="G18">
        <v>1</v>
      </c>
      <c r="H18">
        <v>3</v>
      </c>
      <c r="I18" t="s">
        <v>324</v>
      </c>
      <c r="J18" t="s">
        <v>325</v>
      </c>
      <c r="K18" t="s">
        <v>326</v>
      </c>
      <c r="L18">
        <v>1339</v>
      </c>
      <c r="N18">
        <v>1007</v>
      </c>
      <c r="O18" t="s">
        <v>327</v>
      </c>
      <c r="P18" t="s">
        <v>327</v>
      </c>
      <c r="Q18">
        <v>1</v>
      </c>
      <c r="X18">
        <v>1.95</v>
      </c>
      <c r="Y18">
        <v>6.22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33</v>
      </c>
      <c r="AG18">
        <v>0</v>
      </c>
      <c r="AH18">
        <v>2</v>
      </c>
      <c r="AI18">
        <v>79196265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79196288</v>
      </c>
      <c r="C19">
        <v>79196256</v>
      </c>
      <c r="D19">
        <v>60574883</v>
      </c>
      <c r="E19">
        <v>1</v>
      </c>
      <c r="F19">
        <v>1</v>
      </c>
      <c r="G19">
        <v>1</v>
      </c>
      <c r="H19">
        <v>3</v>
      </c>
      <c r="I19" t="s">
        <v>328</v>
      </c>
      <c r="J19" t="s">
        <v>329</v>
      </c>
      <c r="K19" t="s">
        <v>330</v>
      </c>
      <c r="L19">
        <v>1346</v>
      </c>
      <c r="N19">
        <v>1009</v>
      </c>
      <c r="O19" t="s">
        <v>306</v>
      </c>
      <c r="P19" t="s">
        <v>306</v>
      </c>
      <c r="Q19">
        <v>1</v>
      </c>
      <c r="X19">
        <v>0.59</v>
      </c>
      <c r="Y19">
        <v>6.09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33</v>
      </c>
      <c r="AG19">
        <v>0</v>
      </c>
      <c r="AH19">
        <v>2</v>
      </c>
      <c r="AI19">
        <v>79196266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79196289</v>
      </c>
      <c r="C20">
        <v>79196256</v>
      </c>
      <c r="D20">
        <v>60577563</v>
      </c>
      <c r="E20">
        <v>1</v>
      </c>
      <c r="F20">
        <v>1</v>
      </c>
      <c r="G20">
        <v>1</v>
      </c>
      <c r="H20">
        <v>3</v>
      </c>
      <c r="I20" t="s">
        <v>331</v>
      </c>
      <c r="J20" t="s">
        <v>332</v>
      </c>
      <c r="K20" t="s">
        <v>333</v>
      </c>
      <c r="L20">
        <v>1348</v>
      </c>
      <c r="N20">
        <v>1009</v>
      </c>
      <c r="O20" t="s">
        <v>58</v>
      </c>
      <c r="P20" t="s">
        <v>58</v>
      </c>
      <c r="Q20">
        <v>1000</v>
      </c>
      <c r="X20">
        <v>3.0999999999999999E-3</v>
      </c>
      <c r="Y20">
        <v>10315.01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33</v>
      </c>
      <c r="AG20">
        <v>0</v>
      </c>
      <c r="AH20">
        <v>2</v>
      </c>
      <c r="AI20">
        <v>79196267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79196290</v>
      </c>
      <c r="C21">
        <v>79196256</v>
      </c>
      <c r="D21">
        <v>60578763</v>
      </c>
      <c r="E21">
        <v>1</v>
      </c>
      <c r="F21">
        <v>1</v>
      </c>
      <c r="G21">
        <v>1</v>
      </c>
      <c r="H21">
        <v>3</v>
      </c>
      <c r="I21" t="s">
        <v>334</v>
      </c>
      <c r="J21" t="s">
        <v>335</v>
      </c>
      <c r="K21" t="s">
        <v>336</v>
      </c>
      <c r="L21">
        <v>1346</v>
      </c>
      <c r="N21">
        <v>1009</v>
      </c>
      <c r="O21" t="s">
        <v>306</v>
      </c>
      <c r="P21" t="s">
        <v>306</v>
      </c>
      <c r="Q21">
        <v>1</v>
      </c>
      <c r="X21">
        <v>3.1</v>
      </c>
      <c r="Y21">
        <v>9.0399999999999991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33</v>
      </c>
      <c r="AG21">
        <v>0</v>
      </c>
      <c r="AH21">
        <v>2</v>
      </c>
      <c r="AI21">
        <v>79196268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79196291</v>
      </c>
      <c r="C22">
        <v>79196256</v>
      </c>
      <c r="D22">
        <v>60578862</v>
      </c>
      <c r="E22">
        <v>1</v>
      </c>
      <c r="F22">
        <v>1</v>
      </c>
      <c r="G22">
        <v>1</v>
      </c>
      <c r="H22">
        <v>3</v>
      </c>
      <c r="I22" t="s">
        <v>337</v>
      </c>
      <c r="J22" t="s">
        <v>338</v>
      </c>
      <c r="K22" t="s">
        <v>339</v>
      </c>
      <c r="L22">
        <v>1348</v>
      </c>
      <c r="N22">
        <v>1009</v>
      </c>
      <c r="O22" t="s">
        <v>58</v>
      </c>
      <c r="P22" t="s">
        <v>58</v>
      </c>
      <c r="Q22">
        <v>1000</v>
      </c>
      <c r="X22">
        <v>1.0000000000000001E-5</v>
      </c>
      <c r="Y22">
        <v>11978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33</v>
      </c>
      <c r="AG22">
        <v>0</v>
      </c>
      <c r="AH22">
        <v>2</v>
      </c>
      <c r="AI22">
        <v>79196269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79196292</v>
      </c>
      <c r="C23">
        <v>79196256</v>
      </c>
      <c r="D23">
        <v>60579958</v>
      </c>
      <c r="E23">
        <v>1</v>
      </c>
      <c r="F23">
        <v>1</v>
      </c>
      <c r="G23">
        <v>1</v>
      </c>
      <c r="H23">
        <v>3</v>
      </c>
      <c r="I23" t="s">
        <v>340</v>
      </c>
      <c r="J23" t="s">
        <v>341</v>
      </c>
      <c r="K23" t="s">
        <v>342</v>
      </c>
      <c r="L23">
        <v>1348</v>
      </c>
      <c r="N23">
        <v>1009</v>
      </c>
      <c r="O23" t="s">
        <v>58</v>
      </c>
      <c r="P23" t="s">
        <v>58</v>
      </c>
      <c r="Q23">
        <v>1000</v>
      </c>
      <c r="X23">
        <v>1E-4</v>
      </c>
      <c r="Y23">
        <v>37900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33</v>
      </c>
      <c r="AG23">
        <v>0</v>
      </c>
      <c r="AH23">
        <v>2</v>
      </c>
      <c r="AI23">
        <v>79196270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79196293</v>
      </c>
      <c r="C24">
        <v>79196256</v>
      </c>
      <c r="D24">
        <v>60565946</v>
      </c>
      <c r="E24">
        <v>70</v>
      </c>
      <c r="F24">
        <v>1</v>
      </c>
      <c r="G24">
        <v>1</v>
      </c>
      <c r="H24">
        <v>3</v>
      </c>
      <c r="I24" t="s">
        <v>69</v>
      </c>
      <c r="J24" t="s">
        <v>3</v>
      </c>
      <c r="K24" t="s">
        <v>70</v>
      </c>
      <c r="L24">
        <v>1348</v>
      </c>
      <c r="N24">
        <v>1009</v>
      </c>
      <c r="O24" t="s">
        <v>58</v>
      </c>
      <c r="P24" t="s">
        <v>58</v>
      </c>
      <c r="Q24">
        <v>1000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33</v>
      </c>
      <c r="AG24">
        <v>0</v>
      </c>
      <c r="AH24">
        <v>2</v>
      </c>
      <c r="AI24">
        <v>79196271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79196294</v>
      </c>
      <c r="C25">
        <v>79196256</v>
      </c>
      <c r="D25">
        <v>60593543</v>
      </c>
      <c r="E25">
        <v>1</v>
      </c>
      <c r="F25">
        <v>1</v>
      </c>
      <c r="G25">
        <v>1</v>
      </c>
      <c r="H25">
        <v>3</v>
      </c>
      <c r="I25" t="s">
        <v>343</v>
      </c>
      <c r="J25" t="s">
        <v>344</v>
      </c>
      <c r="K25" t="s">
        <v>345</v>
      </c>
      <c r="L25">
        <v>1348</v>
      </c>
      <c r="N25">
        <v>1009</v>
      </c>
      <c r="O25" t="s">
        <v>58</v>
      </c>
      <c r="P25" t="s">
        <v>58</v>
      </c>
      <c r="Q25">
        <v>1000</v>
      </c>
      <c r="X25">
        <v>5.0000000000000001E-4</v>
      </c>
      <c r="Y25">
        <v>7712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33</v>
      </c>
      <c r="AG25">
        <v>0</v>
      </c>
      <c r="AH25">
        <v>2</v>
      </c>
      <c r="AI25">
        <v>79196272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79196295</v>
      </c>
      <c r="C26">
        <v>79196256</v>
      </c>
      <c r="D26">
        <v>60595642</v>
      </c>
      <c r="E26">
        <v>1</v>
      </c>
      <c r="F26">
        <v>1</v>
      </c>
      <c r="G26">
        <v>1</v>
      </c>
      <c r="H26">
        <v>3</v>
      </c>
      <c r="I26" t="s">
        <v>346</v>
      </c>
      <c r="J26" t="s">
        <v>347</v>
      </c>
      <c r="K26" t="s">
        <v>348</v>
      </c>
      <c r="L26">
        <v>1302</v>
      </c>
      <c r="N26">
        <v>1003</v>
      </c>
      <c r="O26" t="s">
        <v>349</v>
      </c>
      <c r="P26" t="s">
        <v>349</v>
      </c>
      <c r="Q26">
        <v>10</v>
      </c>
      <c r="X26">
        <v>1.8700000000000001E-2</v>
      </c>
      <c r="Y26">
        <v>50.24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33</v>
      </c>
      <c r="AG26">
        <v>0</v>
      </c>
      <c r="AH26">
        <v>2</v>
      </c>
      <c r="AI26">
        <v>79196273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79196296</v>
      </c>
      <c r="C27">
        <v>79196256</v>
      </c>
      <c r="D27">
        <v>60595997</v>
      </c>
      <c r="E27">
        <v>1</v>
      </c>
      <c r="F27">
        <v>1</v>
      </c>
      <c r="G27">
        <v>1</v>
      </c>
      <c r="H27">
        <v>3</v>
      </c>
      <c r="I27" t="s">
        <v>350</v>
      </c>
      <c r="J27" t="s">
        <v>351</v>
      </c>
      <c r="K27" t="s">
        <v>352</v>
      </c>
      <c r="L27">
        <v>1348</v>
      </c>
      <c r="N27">
        <v>1009</v>
      </c>
      <c r="O27" t="s">
        <v>58</v>
      </c>
      <c r="P27" t="s">
        <v>58</v>
      </c>
      <c r="Q27">
        <v>1000</v>
      </c>
      <c r="X27">
        <v>3.0000000000000001E-5</v>
      </c>
      <c r="Y27">
        <v>4455.2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33</v>
      </c>
      <c r="AG27">
        <v>0</v>
      </c>
      <c r="AH27">
        <v>2</v>
      </c>
      <c r="AI27">
        <v>79196274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79196297</v>
      </c>
      <c r="C28">
        <v>79196256</v>
      </c>
      <c r="D28">
        <v>60596720</v>
      </c>
      <c r="E28">
        <v>1</v>
      </c>
      <c r="F28">
        <v>1</v>
      </c>
      <c r="G28">
        <v>1</v>
      </c>
      <c r="H28">
        <v>3</v>
      </c>
      <c r="I28" t="s">
        <v>353</v>
      </c>
      <c r="J28" t="s">
        <v>354</v>
      </c>
      <c r="K28" t="s">
        <v>355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X28">
        <v>1.9400000000000001E-3</v>
      </c>
      <c r="Y28">
        <v>4920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33</v>
      </c>
      <c r="AG28">
        <v>0</v>
      </c>
      <c r="AH28">
        <v>2</v>
      </c>
      <c r="AI28">
        <v>79196275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79196298</v>
      </c>
      <c r="C29">
        <v>79196256</v>
      </c>
      <c r="D29">
        <v>60599981</v>
      </c>
      <c r="E29">
        <v>1</v>
      </c>
      <c r="F29">
        <v>1</v>
      </c>
      <c r="G29">
        <v>1</v>
      </c>
      <c r="H29">
        <v>3</v>
      </c>
      <c r="I29" t="s">
        <v>356</v>
      </c>
      <c r="J29" t="s">
        <v>357</v>
      </c>
      <c r="K29" t="s">
        <v>358</v>
      </c>
      <c r="L29">
        <v>1339</v>
      </c>
      <c r="N29">
        <v>1007</v>
      </c>
      <c r="O29" t="s">
        <v>327</v>
      </c>
      <c r="P29" t="s">
        <v>327</v>
      </c>
      <c r="Q29">
        <v>1</v>
      </c>
      <c r="X29">
        <v>1.0300000000000001E-3</v>
      </c>
      <c r="Y29">
        <v>1700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33</v>
      </c>
      <c r="AG29">
        <v>0</v>
      </c>
      <c r="AH29">
        <v>2</v>
      </c>
      <c r="AI29">
        <v>79196276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79196299</v>
      </c>
      <c r="C30">
        <v>79196256</v>
      </c>
      <c r="D30">
        <v>60607599</v>
      </c>
      <c r="E30">
        <v>1</v>
      </c>
      <c r="F30">
        <v>1</v>
      </c>
      <c r="G30">
        <v>1</v>
      </c>
      <c r="H30">
        <v>3</v>
      </c>
      <c r="I30" t="s">
        <v>359</v>
      </c>
      <c r="J30" t="s">
        <v>360</v>
      </c>
      <c r="K30" t="s">
        <v>361</v>
      </c>
      <c r="L30">
        <v>1348</v>
      </c>
      <c r="N30">
        <v>1009</v>
      </c>
      <c r="O30" t="s">
        <v>58</v>
      </c>
      <c r="P30" t="s">
        <v>58</v>
      </c>
      <c r="Q30">
        <v>1000</v>
      </c>
      <c r="X30">
        <v>3.1E-4</v>
      </c>
      <c r="Y30">
        <v>15620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33</v>
      </c>
      <c r="AG30">
        <v>0</v>
      </c>
      <c r="AH30">
        <v>2</v>
      </c>
      <c r="AI30">
        <v>79196277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79196300</v>
      </c>
      <c r="C31">
        <v>79196256</v>
      </c>
      <c r="D31">
        <v>60608712</v>
      </c>
      <c r="E31">
        <v>1</v>
      </c>
      <c r="F31">
        <v>1</v>
      </c>
      <c r="G31">
        <v>1</v>
      </c>
      <c r="H31">
        <v>3</v>
      </c>
      <c r="I31" t="s">
        <v>362</v>
      </c>
      <c r="J31" t="s">
        <v>363</v>
      </c>
      <c r="K31" t="s">
        <v>364</v>
      </c>
      <c r="L31">
        <v>1346</v>
      </c>
      <c r="N31">
        <v>1009</v>
      </c>
      <c r="O31" t="s">
        <v>306</v>
      </c>
      <c r="P31" t="s">
        <v>306</v>
      </c>
      <c r="Q31">
        <v>1</v>
      </c>
      <c r="X31">
        <v>0.6</v>
      </c>
      <c r="Y31">
        <v>9.42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33</v>
      </c>
      <c r="AG31">
        <v>0</v>
      </c>
      <c r="AH31">
        <v>2</v>
      </c>
      <c r="AI31">
        <v>79196278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ROW(Source!A70)</f>
        <v>70</v>
      </c>
      <c r="B32">
        <v>79196432</v>
      </c>
      <c r="C32">
        <v>79196424</v>
      </c>
      <c r="D32">
        <v>60564032</v>
      </c>
      <c r="E32">
        <v>70</v>
      </c>
      <c r="F32">
        <v>1</v>
      </c>
      <c r="G32">
        <v>1</v>
      </c>
      <c r="H32">
        <v>1</v>
      </c>
      <c r="I32" t="s">
        <v>293</v>
      </c>
      <c r="J32" t="s">
        <v>3</v>
      </c>
      <c r="K32" t="s">
        <v>294</v>
      </c>
      <c r="L32">
        <v>1191</v>
      </c>
      <c r="N32">
        <v>1013</v>
      </c>
      <c r="O32" t="s">
        <v>289</v>
      </c>
      <c r="P32" t="s">
        <v>289</v>
      </c>
      <c r="Q32">
        <v>1</v>
      </c>
      <c r="X32">
        <v>27.6</v>
      </c>
      <c r="Y32">
        <v>0</v>
      </c>
      <c r="Z32">
        <v>0</v>
      </c>
      <c r="AA32">
        <v>0</v>
      </c>
      <c r="AB32">
        <v>9.6199999999999992</v>
      </c>
      <c r="AC32">
        <v>0</v>
      </c>
      <c r="AD32">
        <v>1</v>
      </c>
      <c r="AE32">
        <v>1</v>
      </c>
      <c r="AF32" t="s">
        <v>21</v>
      </c>
      <c r="AG32">
        <v>42.848999999999997</v>
      </c>
      <c r="AH32">
        <v>2</v>
      </c>
      <c r="AI32">
        <v>79196425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ROW(Source!A70)</f>
        <v>70</v>
      </c>
      <c r="B33">
        <v>79196433</v>
      </c>
      <c r="C33">
        <v>79196424</v>
      </c>
      <c r="D33">
        <v>60564180</v>
      </c>
      <c r="E33">
        <v>70</v>
      </c>
      <c r="F33">
        <v>1</v>
      </c>
      <c r="G33">
        <v>1</v>
      </c>
      <c r="H33">
        <v>1</v>
      </c>
      <c r="I33" t="s">
        <v>295</v>
      </c>
      <c r="J33" t="s">
        <v>3</v>
      </c>
      <c r="K33" t="s">
        <v>296</v>
      </c>
      <c r="L33">
        <v>1191</v>
      </c>
      <c r="N33">
        <v>1013</v>
      </c>
      <c r="O33" t="s">
        <v>289</v>
      </c>
      <c r="P33" t="s">
        <v>289</v>
      </c>
      <c r="Q33">
        <v>1</v>
      </c>
      <c r="X33">
        <v>6.98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21</v>
      </c>
      <c r="AG33">
        <v>10.836449999999999</v>
      </c>
      <c r="AH33">
        <v>2</v>
      </c>
      <c r="AI33">
        <v>79196426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ROW(Source!A70)</f>
        <v>70</v>
      </c>
      <c r="B34">
        <v>79196434</v>
      </c>
      <c r="C34">
        <v>79196424</v>
      </c>
      <c r="D34">
        <v>60725923</v>
      </c>
      <c r="E34">
        <v>1</v>
      </c>
      <c r="F34">
        <v>1</v>
      </c>
      <c r="G34">
        <v>1</v>
      </c>
      <c r="H34">
        <v>2</v>
      </c>
      <c r="I34" t="s">
        <v>297</v>
      </c>
      <c r="J34" t="s">
        <v>298</v>
      </c>
      <c r="K34" t="s">
        <v>299</v>
      </c>
      <c r="L34">
        <v>1367</v>
      </c>
      <c r="N34">
        <v>1011</v>
      </c>
      <c r="O34" t="s">
        <v>196</v>
      </c>
      <c r="P34" t="s">
        <v>196</v>
      </c>
      <c r="Q34">
        <v>1</v>
      </c>
      <c r="X34">
        <v>3.34</v>
      </c>
      <c r="Y34">
        <v>0</v>
      </c>
      <c r="Z34">
        <v>115.4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5.1853499999999997</v>
      </c>
      <c r="AH34">
        <v>2</v>
      </c>
      <c r="AI34">
        <v>79196427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ROW(Source!A70)</f>
        <v>70</v>
      </c>
      <c r="B35">
        <v>79196435</v>
      </c>
      <c r="C35">
        <v>79196424</v>
      </c>
      <c r="D35">
        <v>60726853</v>
      </c>
      <c r="E35">
        <v>1</v>
      </c>
      <c r="F35">
        <v>1</v>
      </c>
      <c r="G35">
        <v>1</v>
      </c>
      <c r="H35">
        <v>2</v>
      </c>
      <c r="I35" t="s">
        <v>300</v>
      </c>
      <c r="J35" t="s">
        <v>301</v>
      </c>
      <c r="K35" t="s">
        <v>302</v>
      </c>
      <c r="L35">
        <v>1367</v>
      </c>
      <c r="N35">
        <v>1011</v>
      </c>
      <c r="O35" t="s">
        <v>196</v>
      </c>
      <c r="P35" t="s">
        <v>196</v>
      </c>
      <c r="Q35">
        <v>1</v>
      </c>
      <c r="X35">
        <v>3.64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5.6510999999999996</v>
      </c>
      <c r="AH35">
        <v>2</v>
      </c>
      <c r="AI35">
        <v>79196428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ROW(Source!A70)</f>
        <v>70</v>
      </c>
      <c r="B36">
        <v>79196436</v>
      </c>
      <c r="C36">
        <v>79196424</v>
      </c>
      <c r="D36">
        <v>60579039</v>
      </c>
      <c r="E36">
        <v>1</v>
      </c>
      <c r="F36">
        <v>1</v>
      </c>
      <c r="G36">
        <v>1</v>
      </c>
      <c r="H36">
        <v>3</v>
      </c>
      <c r="I36" t="s">
        <v>303</v>
      </c>
      <c r="J36" t="s">
        <v>304</v>
      </c>
      <c r="K36" t="s">
        <v>305</v>
      </c>
      <c r="L36">
        <v>1346</v>
      </c>
      <c r="N36">
        <v>1009</v>
      </c>
      <c r="O36" t="s">
        <v>306</v>
      </c>
      <c r="P36" t="s">
        <v>306</v>
      </c>
      <c r="Q36">
        <v>1</v>
      </c>
      <c r="X36">
        <v>10.5</v>
      </c>
      <c r="Y36">
        <v>6.4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10.5</v>
      </c>
      <c r="AH36">
        <v>2</v>
      </c>
      <c r="AI36">
        <v>79196429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ROW(Source!A70)</f>
        <v>70</v>
      </c>
      <c r="B37">
        <v>79196437</v>
      </c>
      <c r="C37">
        <v>79196424</v>
      </c>
      <c r="D37">
        <v>60639117</v>
      </c>
      <c r="E37">
        <v>1</v>
      </c>
      <c r="F37">
        <v>1</v>
      </c>
      <c r="G37">
        <v>1</v>
      </c>
      <c r="H37">
        <v>3</v>
      </c>
      <c r="I37" t="s">
        <v>307</v>
      </c>
      <c r="J37" t="s">
        <v>308</v>
      </c>
      <c r="K37" t="s">
        <v>309</v>
      </c>
      <c r="L37">
        <v>1371</v>
      </c>
      <c r="N37">
        <v>1013</v>
      </c>
      <c r="O37" t="s">
        <v>31</v>
      </c>
      <c r="P37" t="s">
        <v>31</v>
      </c>
      <c r="Q37">
        <v>1</v>
      </c>
      <c r="X37">
        <v>15</v>
      </c>
      <c r="Y37">
        <v>42.6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15</v>
      </c>
      <c r="AH37">
        <v>2</v>
      </c>
      <c r="AI37">
        <v>79196430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ROW(Source!A70)</f>
        <v>70</v>
      </c>
      <c r="B38">
        <v>79196438</v>
      </c>
      <c r="C38">
        <v>79196424</v>
      </c>
      <c r="D38">
        <v>60568913</v>
      </c>
      <c r="E38">
        <v>70</v>
      </c>
      <c r="F38">
        <v>1</v>
      </c>
      <c r="G38">
        <v>1</v>
      </c>
      <c r="H38">
        <v>3</v>
      </c>
      <c r="I38" t="s">
        <v>290</v>
      </c>
      <c r="J38" t="s">
        <v>3</v>
      </c>
      <c r="K38" t="s">
        <v>291</v>
      </c>
      <c r="L38">
        <v>1374</v>
      </c>
      <c r="N38">
        <v>1013</v>
      </c>
      <c r="O38" t="s">
        <v>292</v>
      </c>
      <c r="P38" t="s">
        <v>292</v>
      </c>
      <c r="Q38">
        <v>1</v>
      </c>
      <c r="X38">
        <v>5.31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5.31</v>
      </c>
      <c r="AH38">
        <v>2</v>
      </c>
      <c r="AI38">
        <v>79196431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ROW(Source!A71)</f>
        <v>71</v>
      </c>
      <c r="B39">
        <v>79196500</v>
      </c>
      <c r="C39">
        <v>79196477</v>
      </c>
      <c r="D39">
        <v>60564048</v>
      </c>
      <c r="E39">
        <v>70</v>
      </c>
      <c r="F39">
        <v>1</v>
      </c>
      <c r="G39">
        <v>1</v>
      </c>
      <c r="H39">
        <v>1</v>
      </c>
      <c r="I39" t="s">
        <v>310</v>
      </c>
      <c r="J39" t="s">
        <v>3</v>
      </c>
      <c r="K39" t="s">
        <v>311</v>
      </c>
      <c r="L39">
        <v>1191</v>
      </c>
      <c r="N39">
        <v>1013</v>
      </c>
      <c r="O39" t="s">
        <v>289</v>
      </c>
      <c r="P39" t="s">
        <v>289</v>
      </c>
      <c r="Q39">
        <v>1</v>
      </c>
      <c r="X39">
        <v>15.6</v>
      </c>
      <c r="Y39">
        <v>0</v>
      </c>
      <c r="Z39">
        <v>0</v>
      </c>
      <c r="AA39">
        <v>0</v>
      </c>
      <c r="AB39">
        <v>10.210000000000001</v>
      </c>
      <c r="AC39">
        <v>0</v>
      </c>
      <c r="AD39">
        <v>1</v>
      </c>
      <c r="AE39">
        <v>1</v>
      </c>
      <c r="AF39" t="s">
        <v>130</v>
      </c>
      <c r="AG39">
        <v>27.851849999999999</v>
      </c>
      <c r="AH39">
        <v>2</v>
      </c>
      <c r="AI39">
        <v>79196478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ROW(Source!A71)</f>
        <v>71</v>
      </c>
      <c r="B40">
        <v>79196501</v>
      </c>
      <c r="C40">
        <v>79196477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295</v>
      </c>
      <c r="J40" t="s">
        <v>3</v>
      </c>
      <c r="K40" t="s">
        <v>296</v>
      </c>
      <c r="L40">
        <v>1191</v>
      </c>
      <c r="N40">
        <v>1013</v>
      </c>
      <c r="O40" t="s">
        <v>289</v>
      </c>
      <c r="P40" t="s">
        <v>289</v>
      </c>
      <c r="Q40">
        <v>1</v>
      </c>
      <c r="X40">
        <v>2.88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129</v>
      </c>
      <c r="AG40">
        <v>5.5890000000000004</v>
      </c>
      <c r="AH40">
        <v>2</v>
      </c>
      <c r="AI40">
        <v>79196479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ROW(Source!A71)</f>
        <v>71</v>
      </c>
      <c r="B41">
        <v>79196502</v>
      </c>
      <c r="C41">
        <v>79196477</v>
      </c>
      <c r="D41">
        <v>60725869</v>
      </c>
      <c r="E41">
        <v>1</v>
      </c>
      <c r="F41">
        <v>1</v>
      </c>
      <c r="G41">
        <v>1</v>
      </c>
      <c r="H41">
        <v>2</v>
      </c>
      <c r="I41" t="s">
        <v>312</v>
      </c>
      <c r="J41" t="s">
        <v>313</v>
      </c>
      <c r="K41" t="s">
        <v>314</v>
      </c>
      <c r="L41">
        <v>1367</v>
      </c>
      <c r="N41">
        <v>1011</v>
      </c>
      <c r="O41" t="s">
        <v>196</v>
      </c>
      <c r="P41" t="s">
        <v>196</v>
      </c>
      <c r="Q41">
        <v>1</v>
      </c>
      <c r="X41">
        <v>0.68</v>
      </c>
      <c r="Y41">
        <v>0</v>
      </c>
      <c r="Z41">
        <v>312.20999999999998</v>
      </c>
      <c r="AA41">
        <v>15.42</v>
      </c>
      <c r="AB41">
        <v>0</v>
      </c>
      <c r="AC41">
        <v>0</v>
      </c>
      <c r="AD41">
        <v>1</v>
      </c>
      <c r="AE41">
        <v>0</v>
      </c>
      <c r="AF41" t="s">
        <v>129</v>
      </c>
      <c r="AG41">
        <v>1.319625</v>
      </c>
      <c r="AH41">
        <v>2</v>
      </c>
      <c r="AI41">
        <v>79196480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ROW(Source!A71)</f>
        <v>71</v>
      </c>
      <c r="B42">
        <v>79196503</v>
      </c>
      <c r="C42">
        <v>79196477</v>
      </c>
      <c r="D42">
        <v>60725878</v>
      </c>
      <c r="E42">
        <v>1</v>
      </c>
      <c r="F42">
        <v>1</v>
      </c>
      <c r="G42">
        <v>1</v>
      </c>
      <c r="H42">
        <v>2</v>
      </c>
      <c r="I42" t="s">
        <v>315</v>
      </c>
      <c r="J42" t="s">
        <v>316</v>
      </c>
      <c r="K42" t="s">
        <v>317</v>
      </c>
      <c r="L42">
        <v>1367</v>
      </c>
      <c r="N42">
        <v>1011</v>
      </c>
      <c r="O42" t="s">
        <v>196</v>
      </c>
      <c r="P42" t="s">
        <v>196</v>
      </c>
      <c r="Q42">
        <v>1</v>
      </c>
      <c r="X42">
        <v>1.68</v>
      </c>
      <c r="Y42">
        <v>0</v>
      </c>
      <c r="Z42">
        <v>120.24</v>
      </c>
      <c r="AA42">
        <v>15.42</v>
      </c>
      <c r="AB42">
        <v>0</v>
      </c>
      <c r="AC42">
        <v>0</v>
      </c>
      <c r="AD42">
        <v>1</v>
      </c>
      <c r="AE42">
        <v>0</v>
      </c>
      <c r="AF42" t="s">
        <v>129</v>
      </c>
      <c r="AG42">
        <v>3.2602500000000001</v>
      </c>
      <c r="AH42">
        <v>2</v>
      </c>
      <c r="AI42">
        <v>79196481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79196504</v>
      </c>
      <c r="C43">
        <v>79196477</v>
      </c>
      <c r="D43">
        <v>60725923</v>
      </c>
      <c r="E43">
        <v>1</v>
      </c>
      <c r="F43">
        <v>1</v>
      </c>
      <c r="G43">
        <v>1</v>
      </c>
      <c r="H43">
        <v>2</v>
      </c>
      <c r="I43" t="s">
        <v>297</v>
      </c>
      <c r="J43" t="s">
        <v>298</v>
      </c>
      <c r="K43" t="s">
        <v>299</v>
      </c>
      <c r="L43">
        <v>1367</v>
      </c>
      <c r="N43">
        <v>1011</v>
      </c>
      <c r="O43" t="s">
        <v>196</v>
      </c>
      <c r="P43" t="s">
        <v>196</v>
      </c>
      <c r="Q43">
        <v>1</v>
      </c>
      <c r="X43">
        <v>0.21</v>
      </c>
      <c r="Y43">
        <v>0</v>
      </c>
      <c r="Z43">
        <v>115.4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129</v>
      </c>
      <c r="AG43">
        <v>0.40753125000000001</v>
      </c>
      <c r="AH43">
        <v>2</v>
      </c>
      <c r="AI43">
        <v>79196482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79196505</v>
      </c>
      <c r="C44">
        <v>79196477</v>
      </c>
      <c r="D44">
        <v>60726853</v>
      </c>
      <c r="E44">
        <v>1</v>
      </c>
      <c r="F44">
        <v>1</v>
      </c>
      <c r="G44">
        <v>1</v>
      </c>
      <c r="H44">
        <v>2</v>
      </c>
      <c r="I44" t="s">
        <v>300</v>
      </c>
      <c r="J44" t="s">
        <v>301</v>
      </c>
      <c r="K44" t="s">
        <v>302</v>
      </c>
      <c r="L44">
        <v>1367</v>
      </c>
      <c r="N44">
        <v>1011</v>
      </c>
      <c r="O44" t="s">
        <v>196</v>
      </c>
      <c r="P44" t="s">
        <v>196</v>
      </c>
      <c r="Q44">
        <v>1</v>
      </c>
      <c r="X44">
        <v>0.31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129</v>
      </c>
      <c r="AG44">
        <v>0.60159375000000004</v>
      </c>
      <c r="AH44">
        <v>2</v>
      </c>
      <c r="AI44">
        <v>79196483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79196506</v>
      </c>
      <c r="C45">
        <v>79196477</v>
      </c>
      <c r="D45">
        <v>60727008</v>
      </c>
      <c r="E45">
        <v>1</v>
      </c>
      <c r="F45">
        <v>1</v>
      </c>
      <c r="G45">
        <v>1</v>
      </c>
      <c r="H45">
        <v>2</v>
      </c>
      <c r="I45" t="s">
        <v>318</v>
      </c>
      <c r="J45" t="s">
        <v>319</v>
      </c>
      <c r="K45" t="s">
        <v>320</v>
      </c>
      <c r="L45">
        <v>1367</v>
      </c>
      <c r="N45">
        <v>1011</v>
      </c>
      <c r="O45" t="s">
        <v>196</v>
      </c>
      <c r="P45" t="s">
        <v>196</v>
      </c>
      <c r="Q45">
        <v>1</v>
      </c>
      <c r="X45">
        <v>2.38</v>
      </c>
      <c r="Y45">
        <v>0</v>
      </c>
      <c r="Z45">
        <v>1.2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129</v>
      </c>
      <c r="AG45">
        <v>4.6186875000000001</v>
      </c>
      <c r="AH45">
        <v>2</v>
      </c>
      <c r="AI45">
        <v>79196484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79196507</v>
      </c>
      <c r="C46">
        <v>79196477</v>
      </c>
      <c r="D46">
        <v>60727051</v>
      </c>
      <c r="E46">
        <v>1</v>
      </c>
      <c r="F46">
        <v>1</v>
      </c>
      <c r="G46">
        <v>1</v>
      </c>
      <c r="H46">
        <v>2</v>
      </c>
      <c r="I46" t="s">
        <v>321</v>
      </c>
      <c r="J46" t="s">
        <v>322</v>
      </c>
      <c r="K46" t="s">
        <v>323</v>
      </c>
      <c r="L46">
        <v>1367</v>
      </c>
      <c r="N46">
        <v>1011</v>
      </c>
      <c r="O46" t="s">
        <v>196</v>
      </c>
      <c r="P46" t="s">
        <v>196</v>
      </c>
      <c r="Q46">
        <v>1</v>
      </c>
      <c r="X46">
        <v>0.48</v>
      </c>
      <c r="Y46">
        <v>0</v>
      </c>
      <c r="Z46">
        <v>12.31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129</v>
      </c>
      <c r="AG46">
        <v>0.93149999999999999</v>
      </c>
      <c r="AH46">
        <v>2</v>
      </c>
      <c r="AI46">
        <v>79196485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79196508</v>
      </c>
      <c r="C47">
        <v>79196477</v>
      </c>
      <c r="D47">
        <v>60574877</v>
      </c>
      <c r="E47">
        <v>1</v>
      </c>
      <c r="F47">
        <v>1</v>
      </c>
      <c r="G47">
        <v>1</v>
      </c>
      <c r="H47">
        <v>3</v>
      </c>
      <c r="I47" t="s">
        <v>324</v>
      </c>
      <c r="J47" t="s">
        <v>325</v>
      </c>
      <c r="K47" t="s">
        <v>326</v>
      </c>
      <c r="L47">
        <v>1339</v>
      </c>
      <c r="N47">
        <v>1007</v>
      </c>
      <c r="O47" t="s">
        <v>327</v>
      </c>
      <c r="P47" t="s">
        <v>327</v>
      </c>
      <c r="Q47">
        <v>1</v>
      </c>
      <c r="X47">
        <v>1.95</v>
      </c>
      <c r="Y47">
        <v>6.22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1.95</v>
      </c>
      <c r="AH47">
        <v>2</v>
      </c>
      <c r="AI47">
        <v>79196486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ROW(Source!A71)</f>
        <v>71</v>
      </c>
      <c r="B48">
        <v>79196509</v>
      </c>
      <c r="C48">
        <v>79196477</v>
      </c>
      <c r="D48">
        <v>60574883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1346</v>
      </c>
      <c r="N48">
        <v>1009</v>
      </c>
      <c r="O48" t="s">
        <v>306</v>
      </c>
      <c r="P48" t="s">
        <v>306</v>
      </c>
      <c r="Q48">
        <v>1</v>
      </c>
      <c r="X48">
        <v>0.59</v>
      </c>
      <c r="Y48">
        <v>6.09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0.59</v>
      </c>
      <c r="AH48">
        <v>2</v>
      </c>
      <c r="AI48">
        <v>79196487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ROW(Source!A71)</f>
        <v>71</v>
      </c>
      <c r="B49">
        <v>79196510</v>
      </c>
      <c r="C49">
        <v>79196477</v>
      </c>
      <c r="D49">
        <v>60577563</v>
      </c>
      <c r="E49">
        <v>1</v>
      </c>
      <c r="F49">
        <v>1</v>
      </c>
      <c r="G49">
        <v>1</v>
      </c>
      <c r="H49">
        <v>3</v>
      </c>
      <c r="I49" t="s">
        <v>331</v>
      </c>
      <c r="J49" t="s">
        <v>332</v>
      </c>
      <c r="K49" t="s">
        <v>333</v>
      </c>
      <c r="L49">
        <v>1348</v>
      </c>
      <c r="N49">
        <v>1009</v>
      </c>
      <c r="O49" t="s">
        <v>58</v>
      </c>
      <c r="P49" t="s">
        <v>58</v>
      </c>
      <c r="Q49">
        <v>1000</v>
      </c>
      <c r="X49">
        <v>3.0999999999999999E-3</v>
      </c>
      <c r="Y49">
        <v>10315.01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3.0999999999999999E-3</v>
      </c>
      <c r="AH49">
        <v>2</v>
      </c>
      <c r="AI49">
        <v>79196488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ROW(Source!A71)</f>
        <v>71</v>
      </c>
      <c r="B50">
        <v>79196511</v>
      </c>
      <c r="C50">
        <v>79196477</v>
      </c>
      <c r="D50">
        <v>60578763</v>
      </c>
      <c r="E50">
        <v>1</v>
      </c>
      <c r="F50">
        <v>1</v>
      </c>
      <c r="G50">
        <v>1</v>
      </c>
      <c r="H50">
        <v>3</v>
      </c>
      <c r="I50" t="s">
        <v>334</v>
      </c>
      <c r="J50" t="s">
        <v>335</v>
      </c>
      <c r="K50" t="s">
        <v>336</v>
      </c>
      <c r="L50">
        <v>1346</v>
      </c>
      <c r="N50">
        <v>1009</v>
      </c>
      <c r="O50" t="s">
        <v>306</v>
      </c>
      <c r="P50" t="s">
        <v>306</v>
      </c>
      <c r="Q50">
        <v>1</v>
      </c>
      <c r="X50">
        <v>3.1</v>
      </c>
      <c r="Y50">
        <v>9.0399999999999991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3.1</v>
      </c>
      <c r="AH50">
        <v>2</v>
      </c>
      <c r="AI50">
        <v>79196489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ROW(Source!A71)</f>
        <v>71</v>
      </c>
      <c r="B51">
        <v>79196512</v>
      </c>
      <c r="C51">
        <v>79196477</v>
      </c>
      <c r="D51">
        <v>60578862</v>
      </c>
      <c r="E51">
        <v>1</v>
      </c>
      <c r="F51">
        <v>1</v>
      </c>
      <c r="G51">
        <v>1</v>
      </c>
      <c r="H51">
        <v>3</v>
      </c>
      <c r="I51" t="s">
        <v>337</v>
      </c>
      <c r="J51" t="s">
        <v>338</v>
      </c>
      <c r="K51" t="s">
        <v>339</v>
      </c>
      <c r="L51">
        <v>1348</v>
      </c>
      <c r="N51">
        <v>1009</v>
      </c>
      <c r="O51" t="s">
        <v>58</v>
      </c>
      <c r="P51" t="s">
        <v>58</v>
      </c>
      <c r="Q51">
        <v>1000</v>
      </c>
      <c r="X51">
        <v>1.0000000000000001E-5</v>
      </c>
      <c r="Y51">
        <v>11978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1.0000000000000001E-5</v>
      </c>
      <c r="AH51">
        <v>2</v>
      </c>
      <c r="AI51">
        <v>79196490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ROW(Source!A71)</f>
        <v>71</v>
      </c>
      <c r="B52">
        <v>79196513</v>
      </c>
      <c r="C52">
        <v>79196477</v>
      </c>
      <c r="D52">
        <v>60579958</v>
      </c>
      <c r="E52">
        <v>1</v>
      </c>
      <c r="F52">
        <v>1</v>
      </c>
      <c r="G52">
        <v>1</v>
      </c>
      <c r="H52">
        <v>3</v>
      </c>
      <c r="I52" t="s">
        <v>340</v>
      </c>
      <c r="J52" t="s">
        <v>341</v>
      </c>
      <c r="K52" t="s">
        <v>342</v>
      </c>
      <c r="L52">
        <v>1348</v>
      </c>
      <c r="N52">
        <v>1009</v>
      </c>
      <c r="O52" t="s">
        <v>58</v>
      </c>
      <c r="P52" t="s">
        <v>58</v>
      </c>
      <c r="Q52">
        <v>1000</v>
      </c>
      <c r="X52">
        <v>1E-4</v>
      </c>
      <c r="Y52">
        <v>37900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1E-4</v>
      </c>
      <c r="AH52">
        <v>2</v>
      </c>
      <c r="AI52">
        <v>79196491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ROW(Source!A71)</f>
        <v>71</v>
      </c>
      <c r="B53">
        <v>79196514</v>
      </c>
      <c r="C53">
        <v>79196477</v>
      </c>
      <c r="D53">
        <v>60565946</v>
      </c>
      <c r="E53">
        <v>70</v>
      </c>
      <c r="F53">
        <v>1</v>
      </c>
      <c r="G53">
        <v>1</v>
      </c>
      <c r="H53">
        <v>3</v>
      </c>
      <c r="I53" t="s">
        <v>69</v>
      </c>
      <c r="J53" t="s">
        <v>3</v>
      </c>
      <c r="K53" t="s">
        <v>70</v>
      </c>
      <c r="L53">
        <v>1348</v>
      </c>
      <c r="N53">
        <v>1009</v>
      </c>
      <c r="O53" t="s">
        <v>58</v>
      </c>
      <c r="P53" t="s">
        <v>58</v>
      </c>
      <c r="Q53">
        <v>1000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ROW(Source!A71)</f>
        <v>71</v>
      </c>
      <c r="B54">
        <v>79196515</v>
      </c>
      <c r="C54">
        <v>79196477</v>
      </c>
      <c r="D54">
        <v>60593543</v>
      </c>
      <c r="E54">
        <v>1</v>
      </c>
      <c r="F54">
        <v>1</v>
      </c>
      <c r="G54">
        <v>1</v>
      </c>
      <c r="H54">
        <v>3</v>
      </c>
      <c r="I54" t="s">
        <v>343</v>
      </c>
      <c r="J54" t="s">
        <v>344</v>
      </c>
      <c r="K54" t="s">
        <v>345</v>
      </c>
      <c r="L54">
        <v>1348</v>
      </c>
      <c r="N54">
        <v>1009</v>
      </c>
      <c r="O54" t="s">
        <v>58</v>
      </c>
      <c r="P54" t="s">
        <v>58</v>
      </c>
      <c r="Q54">
        <v>1000</v>
      </c>
      <c r="X54">
        <v>5.0000000000000001E-4</v>
      </c>
      <c r="Y54">
        <v>7712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5.0000000000000001E-4</v>
      </c>
      <c r="AH54">
        <v>2</v>
      </c>
      <c r="AI54">
        <v>79196492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ROW(Source!A71)</f>
        <v>71</v>
      </c>
      <c r="B55">
        <v>79196516</v>
      </c>
      <c r="C55">
        <v>79196477</v>
      </c>
      <c r="D55">
        <v>60595642</v>
      </c>
      <c r="E55">
        <v>1</v>
      </c>
      <c r="F55">
        <v>1</v>
      </c>
      <c r="G55">
        <v>1</v>
      </c>
      <c r="H55">
        <v>3</v>
      </c>
      <c r="I55" t="s">
        <v>346</v>
      </c>
      <c r="J55" t="s">
        <v>347</v>
      </c>
      <c r="K55" t="s">
        <v>348</v>
      </c>
      <c r="L55">
        <v>1302</v>
      </c>
      <c r="N55">
        <v>1003</v>
      </c>
      <c r="O55" t="s">
        <v>349</v>
      </c>
      <c r="P55" t="s">
        <v>349</v>
      </c>
      <c r="Q55">
        <v>10</v>
      </c>
      <c r="X55">
        <v>1.8700000000000001E-2</v>
      </c>
      <c r="Y55">
        <v>50.24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1.8700000000000001E-2</v>
      </c>
      <c r="AH55">
        <v>2</v>
      </c>
      <c r="AI55">
        <v>79196493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ROW(Source!A71)</f>
        <v>71</v>
      </c>
      <c r="B56">
        <v>79196517</v>
      </c>
      <c r="C56">
        <v>79196477</v>
      </c>
      <c r="D56">
        <v>60595997</v>
      </c>
      <c r="E56">
        <v>1</v>
      </c>
      <c r="F56">
        <v>1</v>
      </c>
      <c r="G56">
        <v>1</v>
      </c>
      <c r="H56">
        <v>3</v>
      </c>
      <c r="I56" t="s">
        <v>350</v>
      </c>
      <c r="J56" t="s">
        <v>351</v>
      </c>
      <c r="K56" t="s">
        <v>352</v>
      </c>
      <c r="L56">
        <v>1348</v>
      </c>
      <c r="N56">
        <v>1009</v>
      </c>
      <c r="O56" t="s">
        <v>58</v>
      </c>
      <c r="P56" t="s">
        <v>58</v>
      </c>
      <c r="Q56">
        <v>1000</v>
      </c>
      <c r="X56">
        <v>3.0000000000000001E-5</v>
      </c>
      <c r="Y56">
        <v>4455.2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3.0000000000000001E-5</v>
      </c>
      <c r="AH56">
        <v>2</v>
      </c>
      <c r="AI56">
        <v>79196494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ROW(Source!A71)</f>
        <v>71</v>
      </c>
      <c r="B57">
        <v>79196518</v>
      </c>
      <c r="C57">
        <v>79196477</v>
      </c>
      <c r="D57">
        <v>60596720</v>
      </c>
      <c r="E57">
        <v>1</v>
      </c>
      <c r="F57">
        <v>1</v>
      </c>
      <c r="G57">
        <v>1</v>
      </c>
      <c r="H57">
        <v>3</v>
      </c>
      <c r="I57" t="s">
        <v>353</v>
      </c>
      <c r="J57" t="s">
        <v>354</v>
      </c>
      <c r="K57" t="s">
        <v>355</v>
      </c>
      <c r="L57">
        <v>1348</v>
      </c>
      <c r="N57">
        <v>1009</v>
      </c>
      <c r="O57" t="s">
        <v>58</v>
      </c>
      <c r="P57" t="s">
        <v>58</v>
      </c>
      <c r="Q57">
        <v>1000</v>
      </c>
      <c r="X57">
        <v>1.9400000000000001E-3</v>
      </c>
      <c r="Y57">
        <v>4920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1.9400000000000001E-3</v>
      </c>
      <c r="AH57">
        <v>2</v>
      </c>
      <c r="AI57">
        <v>79196495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ROW(Source!A71)</f>
        <v>71</v>
      </c>
      <c r="B58">
        <v>79196519</v>
      </c>
      <c r="C58">
        <v>79196477</v>
      </c>
      <c r="D58">
        <v>60599981</v>
      </c>
      <c r="E58">
        <v>1</v>
      </c>
      <c r="F58">
        <v>1</v>
      </c>
      <c r="G58">
        <v>1</v>
      </c>
      <c r="H58">
        <v>3</v>
      </c>
      <c r="I58" t="s">
        <v>356</v>
      </c>
      <c r="J58" t="s">
        <v>357</v>
      </c>
      <c r="K58" t="s">
        <v>358</v>
      </c>
      <c r="L58">
        <v>1339</v>
      </c>
      <c r="N58">
        <v>1007</v>
      </c>
      <c r="O58" t="s">
        <v>327</v>
      </c>
      <c r="P58" t="s">
        <v>327</v>
      </c>
      <c r="Q58">
        <v>1</v>
      </c>
      <c r="X58">
        <v>1.0300000000000001E-3</v>
      </c>
      <c r="Y58">
        <v>1700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1.0300000000000001E-3</v>
      </c>
      <c r="AH58">
        <v>2</v>
      </c>
      <c r="AI58">
        <v>79196496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ROW(Source!A71)</f>
        <v>71</v>
      </c>
      <c r="B59">
        <v>79196520</v>
      </c>
      <c r="C59">
        <v>79196477</v>
      </c>
      <c r="D59">
        <v>60607599</v>
      </c>
      <c r="E59">
        <v>1</v>
      </c>
      <c r="F59">
        <v>1</v>
      </c>
      <c r="G59">
        <v>1</v>
      </c>
      <c r="H59">
        <v>3</v>
      </c>
      <c r="I59" t="s">
        <v>359</v>
      </c>
      <c r="J59" t="s">
        <v>360</v>
      </c>
      <c r="K59" t="s">
        <v>361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X59">
        <v>3.1E-4</v>
      </c>
      <c r="Y59">
        <v>15620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3.1E-4</v>
      </c>
      <c r="AH59">
        <v>2</v>
      </c>
      <c r="AI59">
        <v>79196497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ROW(Source!A71)</f>
        <v>71</v>
      </c>
      <c r="B60">
        <v>79196521</v>
      </c>
      <c r="C60">
        <v>79196477</v>
      </c>
      <c r="D60">
        <v>60608712</v>
      </c>
      <c r="E60">
        <v>1</v>
      </c>
      <c r="F60">
        <v>1</v>
      </c>
      <c r="G60">
        <v>1</v>
      </c>
      <c r="H60">
        <v>3</v>
      </c>
      <c r="I60" t="s">
        <v>362</v>
      </c>
      <c r="J60" t="s">
        <v>363</v>
      </c>
      <c r="K60" t="s">
        <v>364</v>
      </c>
      <c r="L60">
        <v>1346</v>
      </c>
      <c r="N60">
        <v>1009</v>
      </c>
      <c r="O60" t="s">
        <v>306</v>
      </c>
      <c r="P60" t="s">
        <v>306</v>
      </c>
      <c r="Q60">
        <v>1</v>
      </c>
      <c r="X60">
        <v>0.6</v>
      </c>
      <c r="Y60">
        <v>9.42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0.6</v>
      </c>
      <c r="AH60">
        <v>2</v>
      </c>
      <c r="AI60">
        <v>79196498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79196527</v>
      </c>
      <c r="C61">
        <v>79196523</v>
      </c>
      <c r="D61">
        <v>60563998</v>
      </c>
      <c r="E61">
        <v>70</v>
      </c>
      <c r="F61">
        <v>1</v>
      </c>
      <c r="G61">
        <v>1</v>
      </c>
      <c r="H61">
        <v>1</v>
      </c>
      <c r="I61" t="s">
        <v>365</v>
      </c>
      <c r="J61" t="s">
        <v>3</v>
      </c>
      <c r="K61" t="s">
        <v>366</v>
      </c>
      <c r="L61">
        <v>1191</v>
      </c>
      <c r="N61">
        <v>1013</v>
      </c>
      <c r="O61" t="s">
        <v>289</v>
      </c>
      <c r="P61" t="s">
        <v>289</v>
      </c>
      <c r="Q61">
        <v>1</v>
      </c>
      <c r="X61">
        <v>54.61</v>
      </c>
      <c r="Y61">
        <v>0</v>
      </c>
      <c r="Z61">
        <v>0</v>
      </c>
      <c r="AA61">
        <v>0</v>
      </c>
      <c r="AB61">
        <v>8.9700000000000006</v>
      </c>
      <c r="AC61">
        <v>0</v>
      </c>
      <c r="AD61">
        <v>1</v>
      </c>
      <c r="AE61">
        <v>1</v>
      </c>
      <c r="AF61" t="s">
        <v>21</v>
      </c>
      <c r="AG61">
        <v>84.782025000000004</v>
      </c>
      <c r="AH61">
        <v>2</v>
      </c>
      <c r="AI61">
        <v>79196524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79196528</v>
      </c>
      <c r="C62">
        <v>79196523</v>
      </c>
      <c r="D62">
        <v>60564180</v>
      </c>
      <c r="E62">
        <v>70</v>
      </c>
      <c r="F62">
        <v>1</v>
      </c>
      <c r="G62">
        <v>1</v>
      </c>
      <c r="H62">
        <v>1</v>
      </c>
      <c r="I62" t="s">
        <v>295</v>
      </c>
      <c r="J62" t="s">
        <v>3</v>
      </c>
      <c r="K62" t="s">
        <v>296</v>
      </c>
      <c r="L62">
        <v>1191</v>
      </c>
      <c r="N62">
        <v>1013</v>
      </c>
      <c r="O62" t="s">
        <v>289</v>
      </c>
      <c r="P62" t="s">
        <v>289</v>
      </c>
      <c r="Q62">
        <v>1</v>
      </c>
      <c r="X62">
        <v>1.01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21</v>
      </c>
      <c r="AG62">
        <v>1.568025</v>
      </c>
      <c r="AH62">
        <v>2</v>
      </c>
      <c r="AI62">
        <v>79196525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79196529</v>
      </c>
      <c r="C63">
        <v>79196523</v>
      </c>
      <c r="D63">
        <v>60726853</v>
      </c>
      <c r="E63">
        <v>1</v>
      </c>
      <c r="F63">
        <v>1</v>
      </c>
      <c r="G63">
        <v>1</v>
      </c>
      <c r="H63">
        <v>2</v>
      </c>
      <c r="I63" t="s">
        <v>300</v>
      </c>
      <c r="J63" t="s">
        <v>301</v>
      </c>
      <c r="K63" t="s">
        <v>302</v>
      </c>
      <c r="L63">
        <v>1367</v>
      </c>
      <c r="N63">
        <v>1011</v>
      </c>
      <c r="O63" t="s">
        <v>196</v>
      </c>
      <c r="P63" t="s">
        <v>196</v>
      </c>
      <c r="Q63">
        <v>1</v>
      </c>
      <c r="X63">
        <v>1.01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21</v>
      </c>
      <c r="AG63">
        <v>1.568025</v>
      </c>
      <c r="AH63">
        <v>2</v>
      </c>
      <c r="AI63">
        <v>79196526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ROW(Source!A73)</f>
        <v>73</v>
      </c>
      <c r="B64">
        <v>79196530</v>
      </c>
      <c r="C64">
        <v>79196523</v>
      </c>
      <c r="D64">
        <v>60564202</v>
      </c>
      <c r="E64">
        <v>70</v>
      </c>
      <c r="F64">
        <v>1</v>
      </c>
      <c r="G64">
        <v>1</v>
      </c>
      <c r="H64">
        <v>3</v>
      </c>
      <c r="I64" t="s">
        <v>388</v>
      </c>
      <c r="J64" t="s">
        <v>3</v>
      </c>
      <c r="K64" t="s">
        <v>389</v>
      </c>
      <c r="L64">
        <v>1348</v>
      </c>
      <c r="N64">
        <v>1009</v>
      </c>
      <c r="O64" t="s">
        <v>58</v>
      </c>
      <c r="P64" t="s">
        <v>58</v>
      </c>
      <c r="Q64">
        <v>1000</v>
      </c>
      <c r="X64">
        <v>0.41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0.41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79196531</v>
      </c>
      <c r="C65">
        <v>79196523</v>
      </c>
      <c r="D65">
        <v>60564575</v>
      </c>
      <c r="E65">
        <v>70</v>
      </c>
      <c r="F65">
        <v>1</v>
      </c>
      <c r="G65">
        <v>1</v>
      </c>
      <c r="H65">
        <v>3</v>
      </c>
      <c r="I65" t="s">
        <v>390</v>
      </c>
      <c r="J65" t="s">
        <v>3</v>
      </c>
      <c r="K65" t="s">
        <v>391</v>
      </c>
      <c r="L65">
        <v>1348</v>
      </c>
      <c r="N65">
        <v>1009</v>
      </c>
      <c r="O65" t="s">
        <v>58</v>
      </c>
      <c r="P65" t="s">
        <v>58</v>
      </c>
      <c r="Q65">
        <v>1000</v>
      </c>
      <c r="X65">
        <v>3.0000000000000001E-3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3.0000000000000001E-3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79196532</v>
      </c>
      <c r="C66">
        <v>79196523</v>
      </c>
      <c r="D66">
        <v>60566219</v>
      </c>
      <c r="E66">
        <v>70</v>
      </c>
      <c r="F66">
        <v>1</v>
      </c>
      <c r="G66">
        <v>1</v>
      </c>
      <c r="H66">
        <v>3</v>
      </c>
      <c r="I66" t="s">
        <v>392</v>
      </c>
      <c r="J66" t="s">
        <v>3</v>
      </c>
      <c r="K66" t="s">
        <v>393</v>
      </c>
      <c r="L66">
        <v>1348</v>
      </c>
      <c r="N66">
        <v>1009</v>
      </c>
      <c r="O66" t="s">
        <v>58</v>
      </c>
      <c r="P66" t="s">
        <v>58</v>
      </c>
      <c r="Q66">
        <v>1000</v>
      </c>
      <c r="X66">
        <v>0.59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0.59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79196554</v>
      </c>
      <c r="C67">
        <v>79196534</v>
      </c>
      <c r="D67">
        <v>60563990</v>
      </c>
      <c r="E67">
        <v>70</v>
      </c>
      <c r="F67">
        <v>1</v>
      </c>
      <c r="G67">
        <v>1</v>
      </c>
      <c r="H67">
        <v>1</v>
      </c>
      <c r="I67" t="s">
        <v>367</v>
      </c>
      <c r="J67" t="s">
        <v>3</v>
      </c>
      <c r="K67" t="s">
        <v>368</v>
      </c>
      <c r="L67">
        <v>1191</v>
      </c>
      <c r="N67">
        <v>1013</v>
      </c>
      <c r="O67" t="s">
        <v>289</v>
      </c>
      <c r="P67" t="s">
        <v>289</v>
      </c>
      <c r="Q67">
        <v>1</v>
      </c>
      <c r="X67">
        <v>46.6</v>
      </c>
      <c r="Y67">
        <v>0</v>
      </c>
      <c r="Z67">
        <v>0</v>
      </c>
      <c r="AA67">
        <v>0</v>
      </c>
      <c r="AB67">
        <v>8.5299999999999994</v>
      </c>
      <c r="AC67">
        <v>0</v>
      </c>
      <c r="AD67">
        <v>1</v>
      </c>
      <c r="AE67">
        <v>1</v>
      </c>
      <c r="AF67" t="s">
        <v>130</v>
      </c>
      <c r="AG67">
        <v>83.198475000000002</v>
      </c>
      <c r="AH67">
        <v>2</v>
      </c>
      <c r="AI67">
        <v>79196535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79196555</v>
      </c>
      <c r="C68">
        <v>79196534</v>
      </c>
      <c r="D68">
        <v>60564180</v>
      </c>
      <c r="E68">
        <v>70</v>
      </c>
      <c r="F68">
        <v>1</v>
      </c>
      <c r="G68">
        <v>1</v>
      </c>
      <c r="H68">
        <v>1</v>
      </c>
      <c r="I68" t="s">
        <v>295</v>
      </c>
      <c r="J68" t="s">
        <v>3</v>
      </c>
      <c r="K68" t="s">
        <v>296</v>
      </c>
      <c r="L68">
        <v>1191</v>
      </c>
      <c r="N68">
        <v>1013</v>
      </c>
      <c r="O68" t="s">
        <v>289</v>
      </c>
      <c r="P68" t="s">
        <v>289</v>
      </c>
      <c r="Q68">
        <v>1</v>
      </c>
      <c r="X68">
        <v>0.31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129</v>
      </c>
      <c r="AG68">
        <v>0.60159375000000004</v>
      </c>
      <c r="AH68">
        <v>2</v>
      </c>
      <c r="AI68">
        <v>79196536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ROW(Source!A75)</f>
        <v>75</v>
      </c>
      <c r="B69">
        <v>79196556</v>
      </c>
      <c r="C69">
        <v>79196534</v>
      </c>
      <c r="D69">
        <v>60725923</v>
      </c>
      <c r="E69">
        <v>1</v>
      </c>
      <c r="F69">
        <v>1</v>
      </c>
      <c r="G69">
        <v>1</v>
      </c>
      <c r="H69">
        <v>2</v>
      </c>
      <c r="I69" t="s">
        <v>297</v>
      </c>
      <c r="J69" t="s">
        <v>298</v>
      </c>
      <c r="K69" t="s">
        <v>299</v>
      </c>
      <c r="L69">
        <v>1367</v>
      </c>
      <c r="N69">
        <v>1011</v>
      </c>
      <c r="O69" t="s">
        <v>196</v>
      </c>
      <c r="P69" t="s">
        <v>196</v>
      </c>
      <c r="Q69">
        <v>1</v>
      </c>
      <c r="X69">
        <v>0.12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129</v>
      </c>
      <c r="AG69">
        <v>0.232875</v>
      </c>
      <c r="AH69">
        <v>2</v>
      </c>
      <c r="AI69">
        <v>79196537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ROW(Source!A75)</f>
        <v>75</v>
      </c>
      <c r="B70">
        <v>79196557</v>
      </c>
      <c r="C70">
        <v>79196534</v>
      </c>
      <c r="D70">
        <v>60726060</v>
      </c>
      <c r="E70">
        <v>1</v>
      </c>
      <c r="F70">
        <v>1</v>
      </c>
      <c r="G70">
        <v>1</v>
      </c>
      <c r="H70">
        <v>2</v>
      </c>
      <c r="I70" t="s">
        <v>369</v>
      </c>
      <c r="J70" t="s">
        <v>370</v>
      </c>
      <c r="K70" t="s">
        <v>371</v>
      </c>
      <c r="L70">
        <v>1367</v>
      </c>
      <c r="N70">
        <v>1011</v>
      </c>
      <c r="O70" t="s">
        <v>196</v>
      </c>
      <c r="P70" t="s">
        <v>196</v>
      </c>
      <c r="Q70">
        <v>1</v>
      </c>
      <c r="X70">
        <v>9.08</v>
      </c>
      <c r="Y70">
        <v>0</v>
      </c>
      <c r="Z70">
        <v>6.9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129</v>
      </c>
      <c r="AG70">
        <v>17.620875000000002</v>
      </c>
      <c r="AH70">
        <v>2</v>
      </c>
      <c r="AI70">
        <v>79196538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ROW(Source!A75)</f>
        <v>75</v>
      </c>
      <c r="B71">
        <v>79196558</v>
      </c>
      <c r="C71">
        <v>79196534</v>
      </c>
      <c r="D71">
        <v>60726853</v>
      </c>
      <c r="E71">
        <v>1</v>
      </c>
      <c r="F71">
        <v>1</v>
      </c>
      <c r="G71">
        <v>1</v>
      </c>
      <c r="H71">
        <v>2</v>
      </c>
      <c r="I71" t="s">
        <v>300</v>
      </c>
      <c r="J71" t="s">
        <v>301</v>
      </c>
      <c r="K71" t="s">
        <v>302</v>
      </c>
      <c r="L71">
        <v>1367</v>
      </c>
      <c r="N71">
        <v>1011</v>
      </c>
      <c r="O71" t="s">
        <v>196</v>
      </c>
      <c r="P71" t="s">
        <v>196</v>
      </c>
      <c r="Q71">
        <v>1</v>
      </c>
      <c r="X71">
        <v>0.19</v>
      </c>
      <c r="Y71">
        <v>0</v>
      </c>
      <c r="Z71">
        <v>65.709999999999994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129</v>
      </c>
      <c r="AG71">
        <v>0.36871874999999998</v>
      </c>
      <c r="AH71">
        <v>2</v>
      </c>
      <c r="AI71">
        <v>79196539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ROW(Source!A75)</f>
        <v>75</v>
      </c>
      <c r="B72">
        <v>79196559</v>
      </c>
      <c r="C72">
        <v>79196534</v>
      </c>
      <c r="D72">
        <v>60727008</v>
      </c>
      <c r="E72">
        <v>1</v>
      </c>
      <c r="F72">
        <v>1</v>
      </c>
      <c r="G72">
        <v>1</v>
      </c>
      <c r="H72">
        <v>2</v>
      </c>
      <c r="I72" t="s">
        <v>318</v>
      </c>
      <c r="J72" t="s">
        <v>319</v>
      </c>
      <c r="K72" t="s">
        <v>320</v>
      </c>
      <c r="L72">
        <v>1367</v>
      </c>
      <c r="N72">
        <v>1011</v>
      </c>
      <c r="O72" t="s">
        <v>196</v>
      </c>
      <c r="P72" t="s">
        <v>196</v>
      </c>
      <c r="Q72">
        <v>1</v>
      </c>
      <c r="X72">
        <v>1.86</v>
      </c>
      <c r="Y72">
        <v>0</v>
      </c>
      <c r="Z72">
        <v>1.2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129</v>
      </c>
      <c r="AG72">
        <v>3.6095625</v>
      </c>
      <c r="AH72">
        <v>2</v>
      </c>
      <c r="AI72">
        <v>79196540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ROW(Source!A75)</f>
        <v>75</v>
      </c>
      <c r="B73">
        <v>79196560</v>
      </c>
      <c r="C73">
        <v>79196534</v>
      </c>
      <c r="D73">
        <v>60727051</v>
      </c>
      <c r="E73">
        <v>1</v>
      </c>
      <c r="F73">
        <v>1</v>
      </c>
      <c r="G73">
        <v>1</v>
      </c>
      <c r="H73">
        <v>2</v>
      </c>
      <c r="I73" t="s">
        <v>321</v>
      </c>
      <c r="J73" t="s">
        <v>322</v>
      </c>
      <c r="K73" t="s">
        <v>323</v>
      </c>
      <c r="L73">
        <v>1367</v>
      </c>
      <c r="N73">
        <v>1011</v>
      </c>
      <c r="O73" t="s">
        <v>196</v>
      </c>
      <c r="P73" t="s">
        <v>196</v>
      </c>
      <c r="Q73">
        <v>1</v>
      </c>
      <c r="X73">
        <v>1.75</v>
      </c>
      <c r="Y73">
        <v>0</v>
      </c>
      <c r="Z73">
        <v>12.31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129</v>
      </c>
      <c r="AG73">
        <v>3.3960937499999999</v>
      </c>
      <c r="AH73">
        <v>2</v>
      </c>
      <c r="AI73">
        <v>79196541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ROW(Source!A75)</f>
        <v>75</v>
      </c>
      <c r="B74">
        <v>79196561</v>
      </c>
      <c r="C74">
        <v>79196534</v>
      </c>
      <c r="D74">
        <v>60574877</v>
      </c>
      <c r="E74">
        <v>1</v>
      </c>
      <c r="F74">
        <v>1</v>
      </c>
      <c r="G74">
        <v>1</v>
      </c>
      <c r="H74">
        <v>3</v>
      </c>
      <c r="I74" t="s">
        <v>324</v>
      </c>
      <c r="J74" t="s">
        <v>325</v>
      </c>
      <c r="K74" t="s">
        <v>326</v>
      </c>
      <c r="L74">
        <v>1339</v>
      </c>
      <c r="N74">
        <v>1007</v>
      </c>
      <c r="O74" t="s">
        <v>327</v>
      </c>
      <c r="P74" t="s">
        <v>327</v>
      </c>
      <c r="Q74">
        <v>1</v>
      </c>
      <c r="X74">
        <v>1.5</v>
      </c>
      <c r="Y74">
        <v>6.22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1.5</v>
      </c>
      <c r="AH74">
        <v>2</v>
      </c>
      <c r="AI74">
        <v>79196542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ROW(Source!A75)</f>
        <v>75</v>
      </c>
      <c r="B75">
        <v>79196562</v>
      </c>
      <c r="C75">
        <v>79196534</v>
      </c>
      <c r="D75">
        <v>60574883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1346</v>
      </c>
      <c r="N75">
        <v>1009</v>
      </c>
      <c r="O75" t="s">
        <v>306</v>
      </c>
      <c r="P75" t="s">
        <v>306</v>
      </c>
      <c r="Q75">
        <v>1</v>
      </c>
      <c r="X75">
        <v>0.45</v>
      </c>
      <c r="Y75">
        <v>6.09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0.45</v>
      </c>
      <c r="AH75">
        <v>2</v>
      </c>
      <c r="AI75">
        <v>79196543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ROW(Source!A75)</f>
        <v>75</v>
      </c>
      <c r="B76">
        <v>79196563</v>
      </c>
      <c r="C76">
        <v>79196534</v>
      </c>
      <c r="D76">
        <v>60577567</v>
      </c>
      <c r="E76">
        <v>1</v>
      </c>
      <c r="F76">
        <v>1</v>
      </c>
      <c r="G76">
        <v>1</v>
      </c>
      <c r="H76">
        <v>3</v>
      </c>
      <c r="I76" t="s">
        <v>372</v>
      </c>
      <c r="J76" t="s">
        <v>373</v>
      </c>
      <c r="K76" t="s">
        <v>374</v>
      </c>
      <c r="L76">
        <v>1346</v>
      </c>
      <c r="N76">
        <v>1009</v>
      </c>
      <c r="O76" t="s">
        <v>306</v>
      </c>
      <c r="P76" t="s">
        <v>306</v>
      </c>
      <c r="Q76">
        <v>1</v>
      </c>
      <c r="X76">
        <v>1.4</v>
      </c>
      <c r="Y76">
        <v>10.75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1.4</v>
      </c>
      <c r="AH76">
        <v>2</v>
      </c>
      <c r="AI76">
        <v>79196544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ROW(Source!A75)</f>
        <v>75</v>
      </c>
      <c r="B77">
        <v>79196564</v>
      </c>
      <c r="C77">
        <v>79196534</v>
      </c>
      <c r="D77">
        <v>60578763</v>
      </c>
      <c r="E77">
        <v>1</v>
      </c>
      <c r="F77">
        <v>1</v>
      </c>
      <c r="G77">
        <v>1</v>
      </c>
      <c r="H77">
        <v>3</v>
      </c>
      <c r="I77" t="s">
        <v>334</v>
      </c>
      <c r="J77" t="s">
        <v>335</v>
      </c>
      <c r="K77" t="s">
        <v>336</v>
      </c>
      <c r="L77">
        <v>1346</v>
      </c>
      <c r="N77">
        <v>1009</v>
      </c>
      <c r="O77" t="s">
        <v>306</v>
      </c>
      <c r="P77" t="s">
        <v>306</v>
      </c>
      <c r="Q77">
        <v>1</v>
      </c>
      <c r="X77">
        <v>3.3</v>
      </c>
      <c r="Y77">
        <v>9.0399999999999991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3.3</v>
      </c>
      <c r="AH77">
        <v>2</v>
      </c>
      <c r="AI77">
        <v>79196545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ROW(Source!A75)</f>
        <v>75</v>
      </c>
      <c r="B78">
        <v>79196565</v>
      </c>
      <c r="C78">
        <v>79196534</v>
      </c>
      <c r="D78">
        <v>60578862</v>
      </c>
      <c r="E78">
        <v>1</v>
      </c>
      <c r="F78">
        <v>1</v>
      </c>
      <c r="G78">
        <v>1</v>
      </c>
      <c r="H78">
        <v>3</v>
      </c>
      <c r="I78" t="s">
        <v>337</v>
      </c>
      <c r="J78" t="s">
        <v>338</v>
      </c>
      <c r="K78" t="s">
        <v>339</v>
      </c>
      <c r="L78">
        <v>1348</v>
      </c>
      <c r="N78">
        <v>1009</v>
      </c>
      <c r="O78" t="s">
        <v>58</v>
      </c>
      <c r="P78" t="s">
        <v>58</v>
      </c>
      <c r="Q78">
        <v>1000</v>
      </c>
      <c r="X78">
        <v>1.0000000000000001E-5</v>
      </c>
      <c r="Y78">
        <v>11978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1.0000000000000001E-5</v>
      </c>
      <c r="AH78">
        <v>2</v>
      </c>
      <c r="AI78">
        <v>79196546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ROW(Source!A75)</f>
        <v>75</v>
      </c>
      <c r="B79">
        <v>79196566</v>
      </c>
      <c r="C79">
        <v>79196534</v>
      </c>
      <c r="D79">
        <v>60579958</v>
      </c>
      <c r="E79">
        <v>1</v>
      </c>
      <c r="F79">
        <v>1</v>
      </c>
      <c r="G79">
        <v>1</v>
      </c>
      <c r="H79">
        <v>3</v>
      </c>
      <c r="I79" t="s">
        <v>340</v>
      </c>
      <c r="J79" t="s">
        <v>341</v>
      </c>
      <c r="K79" t="s">
        <v>342</v>
      </c>
      <c r="L79">
        <v>1348</v>
      </c>
      <c r="N79">
        <v>1009</v>
      </c>
      <c r="O79" t="s">
        <v>58</v>
      </c>
      <c r="P79" t="s">
        <v>58</v>
      </c>
      <c r="Q79">
        <v>1000</v>
      </c>
      <c r="X79">
        <v>1E-4</v>
      </c>
      <c r="Y79">
        <v>37900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1E-4</v>
      </c>
      <c r="AH79">
        <v>2</v>
      </c>
      <c r="AI79">
        <v>79196547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ROW(Source!A75)</f>
        <v>75</v>
      </c>
      <c r="B80">
        <v>79196567</v>
      </c>
      <c r="C80">
        <v>79196534</v>
      </c>
      <c r="D80">
        <v>60565954</v>
      </c>
      <c r="E80">
        <v>70</v>
      </c>
      <c r="F80">
        <v>1</v>
      </c>
      <c r="G80">
        <v>1</v>
      </c>
      <c r="H80">
        <v>3</v>
      </c>
      <c r="I80" t="s">
        <v>394</v>
      </c>
      <c r="J80" t="s">
        <v>3</v>
      </c>
      <c r="K80" t="s">
        <v>70</v>
      </c>
      <c r="L80">
        <v>1348</v>
      </c>
      <c r="N80">
        <v>1009</v>
      </c>
      <c r="O80" t="s">
        <v>58</v>
      </c>
      <c r="P80" t="s">
        <v>58</v>
      </c>
      <c r="Q80">
        <v>1000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ROW(Source!A75)</f>
        <v>75</v>
      </c>
      <c r="B81">
        <v>79196568</v>
      </c>
      <c r="C81">
        <v>79196534</v>
      </c>
      <c r="D81">
        <v>60595642</v>
      </c>
      <c r="E81">
        <v>1</v>
      </c>
      <c r="F81">
        <v>1</v>
      </c>
      <c r="G81">
        <v>1</v>
      </c>
      <c r="H81">
        <v>3</v>
      </c>
      <c r="I81" t="s">
        <v>346</v>
      </c>
      <c r="J81" t="s">
        <v>347</v>
      </c>
      <c r="K81" t="s">
        <v>348</v>
      </c>
      <c r="L81">
        <v>1302</v>
      </c>
      <c r="N81">
        <v>1003</v>
      </c>
      <c r="O81" t="s">
        <v>349</v>
      </c>
      <c r="P81" t="s">
        <v>349</v>
      </c>
      <c r="Q81">
        <v>10</v>
      </c>
      <c r="X81">
        <v>1.8700000000000001E-2</v>
      </c>
      <c r="Y81">
        <v>50.24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1.8700000000000001E-2</v>
      </c>
      <c r="AH81">
        <v>2</v>
      </c>
      <c r="AI81">
        <v>79196548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ROW(Source!A75)</f>
        <v>75</v>
      </c>
      <c r="B82">
        <v>79196569</v>
      </c>
      <c r="C82">
        <v>79196534</v>
      </c>
      <c r="D82">
        <v>60595997</v>
      </c>
      <c r="E82">
        <v>1</v>
      </c>
      <c r="F82">
        <v>1</v>
      </c>
      <c r="G82">
        <v>1</v>
      </c>
      <c r="H82">
        <v>3</v>
      </c>
      <c r="I82" t="s">
        <v>350</v>
      </c>
      <c r="J82" t="s">
        <v>351</v>
      </c>
      <c r="K82" t="s">
        <v>352</v>
      </c>
      <c r="L82">
        <v>1348</v>
      </c>
      <c r="N82">
        <v>1009</v>
      </c>
      <c r="O82" t="s">
        <v>58</v>
      </c>
      <c r="P82" t="s">
        <v>58</v>
      </c>
      <c r="Q82">
        <v>1000</v>
      </c>
      <c r="X82">
        <v>3.0000000000000001E-5</v>
      </c>
      <c r="Y82">
        <v>4455.2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3.0000000000000001E-5</v>
      </c>
      <c r="AH82">
        <v>2</v>
      </c>
      <c r="AI82">
        <v>79196549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ROW(Source!A75)</f>
        <v>75</v>
      </c>
      <c r="B83">
        <v>79196570</v>
      </c>
      <c r="C83">
        <v>79196534</v>
      </c>
      <c r="D83">
        <v>60596720</v>
      </c>
      <c r="E83">
        <v>1</v>
      </c>
      <c r="F83">
        <v>1</v>
      </c>
      <c r="G83">
        <v>1</v>
      </c>
      <c r="H83">
        <v>3</v>
      </c>
      <c r="I83" t="s">
        <v>353</v>
      </c>
      <c r="J83" t="s">
        <v>354</v>
      </c>
      <c r="K83" t="s">
        <v>355</v>
      </c>
      <c r="L83">
        <v>1348</v>
      </c>
      <c r="N83">
        <v>1009</v>
      </c>
      <c r="O83" t="s">
        <v>58</v>
      </c>
      <c r="P83" t="s">
        <v>58</v>
      </c>
      <c r="Q83">
        <v>1000</v>
      </c>
      <c r="X83">
        <v>1.9400000000000001E-3</v>
      </c>
      <c r="Y83">
        <v>4920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1.9400000000000001E-3</v>
      </c>
      <c r="AH83">
        <v>2</v>
      </c>
      <c r="AI83">
        <v>79196550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ROW(Source!A75)</f>
        <v>75</v>
      </c>
      <c r="B84">
        <v>79196571</v>
      </c>
      <c r="C84">
        <v>79196534</v>
      </c>
      <c r="D84">
        <v>60607599</v>
      </c>
      <c r="E84">
        <v>1</v>
      </c>
      <c r="F84">
        <v>1</v>
      </c>
      <c r="G84">
        <v>1</v>
      </c>
      <c r="H84">
        <v>3</v>
      </c>
      <c r="I84" t="s">
        <v>359</v>
      </c>
      <c r="J84" t="s">
        <v>360</v>
      </c>
      <c r="K84" t="s">
        <v>361</v>
      </c>
      <c r="L84">
        <v>1348</v>
      </c>
      <c r="N84">
        <v>1009</v>
      </c>
      <c r="O84" t="s">
        <v>58</v>
      </c>
      <c r="P84" t="s">
        <v>58</v>
      </c>
      <c r="Q84">
        <v>1000</v>
      </c>
      <c r="X84">
        <v>3.1E-4</v>
      </c>
      <c r="Y84">
        <v>15620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3.1E-4</v>
      </c>
      <c r="AH84">
        <v>2</v>
      </c>
      <c r="AI84">
        <v>79196551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ROW(Source!A75)</f>
        <v>75</v>
      </c>
      <c r="B85">
        <v>79196572</v>
      </c>
      <c r="C85">
        <v>79196534</v>
      </c>
      <c r="D85">
        <v>60608712</v>
      </c>
      <c r="E85">
        <v>1</v>
      </c>
      <c r="F85">
        <v>1</v>
      </c>
      <c r="G85">
        <v>1</v>
      </c>
      <c r="H85">
        <v>3</v>
      </c>
      <c r="I85" t="s">
        <v>362</v>
      </c>
      <c r="J85" t="s">
        <v>363</v>
      </c>
      <c r="K85" t="s">
        <v>364</v>
      </c>
      <c r="L85">
        <v>1346</v>
      </c>
      <c r="N85">
        <v>1009</v>
      </c>
      <c r="O85" t="s">
        <v>306</v>
      </c>
      <c r="P85" t="s">
        <v>306</v>
      </c>
      <c r="Q85">
        <v>1</v>
      </c>
      <c r="X85">
        <v>0.6</v>
      </c>
      <c r="Y85">
        <v>9.42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0.6</v>
      </c>
      <c r="AH85">
        <v>2</v>
      </c>
      <c r="AI85">
        <v>79196552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ROW(Source!A112)</f>
        <v>112</v>
      </c>
      <c r="B86">
        <v>79196577</v>
      </c>
      <c r="C86">
        <v>79196574</v>
      </c>
      <c r="D86">
        <v>60564164</v>
      </c>
      <c r="E86">
        <v>70</v>
      </c>
      <c r="F86">
        <v>1</v>
      </c>
      <c r="G86">
        <v>1</v>
      </c>
      <c r="H86">
        <v>1</v>
      </c>
      <c r="I86" t="s">
        <v>375</v>
      </c>
      <c r="J86" t="s">
        <v>3</v>
      </c>
      <c r="K86" t="s">
        <v>376</v>
      </c>
      <c r="L86">
        <v>1369</v>
      </c>
      <c r="N86">
        <v>1013</v>
      </c>
      <c r="O86" t="s">
        <v>377</v>
      </c>
      <c r="P86" t="s">
        <v>377</v>
      </c>
      <c r="Q86">
        <v>1</v>
      </c>
      <c r="X86">
        <v>9</v>
      </c>
      <c r="Y86">
        <v>0</v>
      </c>
      <c r="Z86">
        <v>0</v>
      </c>
      <c r="AA86">
        <v>0</v>
      </c>
      <c r="AB86">
        <v>9.17</v>
      </c>
      <c r="AC86">
        <v>0</v>
      </c>
      <c r="AD86">
        <v>1</v>
      </c>
      <c r="AE86">
        <v>1</v>
      </c>
      <c r="AF86" t="s">
        <v>165</v>
      </c>
      <c r="AG86">
        <v>11.7</v>
      </c>
      <c r="AH86">
        <v>2</v>
      </c>
      <c r="AI86">
        <v>79196575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ROW(Source!A112)</f>
        <v>112</v>
      </c>
      <c r="B87">
        <v>79196578</v>
      </c>
      <c r="C87">
        <v>79196574</v>
      </c>
      <c r="D87">
        <v>60564166</v>
      </c>
      <c r="E87">
        <v>70</v>
      </c>
      <c r="F87">
        <v>1</v>
      </c>
      <c r="G87">
        <v>1</v>
      </c>
      <c r="H87">
        <v>1</v>
      </c>
      <c r="I87" t="s">
        <v>378</v>
      </c>
      <c r="J87" t="s">
        <v>3</v>
      </c>
      <c r="K87" t="s">
        <v>379</v>
      </c>
      <c r="L87">
        <v>1369</v>
      </c>
      <c r="N87">
        <v>1013</v>
      </c>
      <c r="O87" t="s">
        <v>377</v>
      </c>
      <c r="P87" t="s">
        <v>377</v>
      </c>
      <c r="Q87">
        <v>1</v>
      </c>
      <c r="X87">
        <v>13.5</v>
      </c>
      <c r="Y87">
        <v>0</v>
      </c>
      <c r="Z87">
        <v>0</v>
      </c>
      <c r="AA87">
        <v>0</v>
      </c>
      <c r="AB87">
        <v>15.49</v>
      </c>
      <c r="AC87">
        <v>0</v>
      </c>
      <c r="AD87">
        <v>1</v>
      </c>
      <c r="AE87">
        <v>1</v>
      </c>
      <c r="AF87" t="s">
        <v>165</v>
      </c>
      <c r="AG87">
        <v>17.55</v>
      </c>
      <c r="AH87">
        <v>2</v>
      </c>
      <c r="AI87">
        <v>79196576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ROW(Source!A113)</f>
        <v>113</v>
      </c>
      <c r="B88">
        <v>79196588</v>
      </c>
      <c r="C88">
        <v>79196586</v>
      </c>
      <c r="D88">
        <v>60564170</v>
      </c>
      <c r="E88">
        <v>70</v>
      </c>
      <c r="F88">
        <v>1</v>
      </c>
      <c r="G88">
        <v>1</v>
      </c>
      <c r="H88">
        <v>1</v>
      </c>
      <c r="I88" t="s">
        <v>380</v>
      </c>
      <c r="J88" t="s">
        <v>3</v>
      </c>
      <c r="K88" t="s">
        <v>381</v>
      </c>
      <c r="L88">
        <v>1369</v>
      </c>
      <c r="N88">
        <v>1013</v>
      </c>
      <c r="O88" t="s">
        <v>377</v>
      </c>
      <c r="P88" t="s">
        <v>377</v>
      </c>
      <c r="Q88">
        <v>1</v>
      </c>
      <c r="X88">
        <v>20.88</v>
      </c>
      <c r="Y88">
        <v>0</v>
      </c>
      <c r="Z88">
        <v>0</v>
      </c>
      <c r="AA88">
        <v>0</v>
      </c>
      <c r="AB88">
        <v>12.69</v>
      </c>
      <c r="AC88">
        <v>0</v>
      </c>
      <c r="AD88">
        <v>1</v>
      </c>
      <c r="AE88">
        <v>1</v>
      </c>
      <c r="AF88" t="s">
        <v>165</v>
      </c>
      <c r="AG88">
        <v>27.143999999999998</v>
      </c>
      <c r="AH88">
        <v>2</v>
      </c>
      <c r="AI88">
        <v>79196587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ROW(Source!A114)</f>
        <v>114</v>
      </c>
      <c r="B89">
        <v>79196592</v>
      </c>
      <c r="C89">
        <v>79196589</v>
      </c>
      <c r="D89">
        <v>60564158</v>
      </c>
      <c r="E89">
        <v>70</v>
      </c>
      <c r="F89">
        <v>1</v>
      </c>
      <c r="G89">
        <v>1</v>
      </c>
      <c r="H89">
        <v>1</v>
      </c>
      <c r="I89" t="s">
        <v>382</v>
      </c>
      <c r="J89" t="s">
        <v>3</v>
      </c>
      <c r="K89" t="s">
        <v>383</v>
      </c>
      <c r="L89">
        <v>1369</v>
      </c>
      <c r="N89">
        <v>1013</v>
      </c>
      <c r="O89" t="s">
        <v>377</v>
      </c>
      <c r="P89" t="s">
        <v>377</v>
      </c>
      <c r="Q89">
        <v>1</v>
      </c>
      <c r="X89">
        <v>0.97</v>
      </c>
      <c r="Y89">
        <v>0</v>
      </c>
      <c r="Z89">
        <v>0</v>
      </c>
      <c r="AA89">
        <v>0</v>
      </c>
      <c r="AB89">
        <v>11.09</v>
      </c>
      <c r="AC89">
        <v>0</v>
      </c>
      <c r="AD89">
        <v>1</v>
      </c>
      <c r="AE89">
        <v>1</v>
      </c>
      <c r="AF89" t="s">
        <v>165</v>
      </c>
      <c r="AG89">
        <v>1.2609999999999999</v>
      </c>
      <c r="AH89">
        <v>2</v>
      </c>
      <c r="AI89">
        <v>79196590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ROW(Source!A114)</f>
        <v>114</v>
      </c>
      <c r="B90">
        <v>79196593</v>
      </c>
      <c r="C90">
        <v>79196589</v>
      </c>
      <c r="D90">
        <v>60564168</v>
      </c>
      <c r="E90">
        <v>70</v>
      </c>
      <c r="F90">
        <v>1</v>
      </c>
      <c r="G90">
        <v>1</v>
      </c>
      <c r="H90">
        <v>1</v>
      </c>
      <c r="I90" t="s">
        <v>384</v>
      </c>
      <c r="J90" t="s">
        <v>3</v>
      </c>
      <c r="K90" t="s">
        <v>385</v>
      </c>
      <c r="L90">
        <v>1369</v>
      </c>
      <c r="N90">
        <v>1013</v>
      </c>
      <c r="O90" t="s">
        <v>377</v>
      </c>
      <c r="P90" t="s">
        <v>377</v>
      </c>
      <c r="Q90">
        <v>1</v>
      </c>
      <c r="X90">
        <v>1.46</v>
      </c>
      <c r="Y90">
        <v>0</v>
      </c>
      <c r="Z90">
        <v>0</v>
      </c>
      <c r="AA90">
        <v>0</v>
      </c>
      <c r="AB90">
        <v>14.09</v>
      </c>
      <c r="AC90">
        <v>0</v>
      </c>
      <c r="AD90">
        <v>1</v>
      </c>
      <c r="AE90">
        <v>1</v>
      </c>
      <c r="AF90" t="s">
        <v>165</v>
      </c>
      <c r="AG90">
        <v>1.8979999999999999</v>
      </c>
      <c r="AH90">
        <v>2</v>
      </c>
      <c r="AI90">
        <v>79196591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ROW(Source!A115)</f>
        <v>115</v>
      </c>
      <c r="B91">
        <v>79196597</v>
      </c>
      <c r="C91">
        <v>79196594</v>
      </c>
      <c r="D91">
        <v>60564160</v>
      </c>
      <c r="E91">
        <v>70</v>
      </c>
      <c r="F91">
        <v>1</v>
      </c>
      <c r="G91">
        <v>1</v>
      </c>
      <c r="H91">
        <v>1</v>
      </c>
      <c r="I91" t="s">
        <v>386</v>
      </c>
      <c r="J91" t="s">
        <v>3</v>
      </c>
      <c r="K91" t="s">
        <v>387</v>
      </c>
      <c r="L91">
        <v>1369</v>
      </c>
      <c r="N91">
        <v>1013</v>
      </c>
      <c r="O91" t="s">
        <v>377</v>
      </c>
      <c r="P91" t="s">
        <v>377</v>
      </c>
      <c r="Q91">
        <v>1</v>
      </c>
      <c r="X91">
        <v>0.41</v>
      </c>
      <c r="Y91">
        <v>0</v>
      </c>
      <c r="Z91">
        <v>0</v>
      </c>
      <c r="AA91">
        <v>0</v>
      </c>
      <c r="AB91">
        <v>12.92</v>
      </c>
      <c r="AC91">
        <v>0</v>
      </c>
      <c r="AD91">
        <v>1</v>
      </c>
      <c r="AE91">
        <v>1</v>
      </c>
      <c r="AF91" t="s">
        <v>165</v>
      </c>
      <c r="AG91">
        <v>0.53300000000000003</v>
      </c>
      <c r="AH91">
        <v>2</v>
      </c>
      <c r="AI91">
        <v>79196595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ROW(Source!A115)</f>
        <v>115</v>
      </c>
      <c r="B92">
        <v>79196598</v>
      </c>
      <c r="C92">
        <v>79196594</v>
      </c>
      <c r="D92">
        <v>60564170</v>
      </c>
      <c r="E92">
        <v>70</v>
      </c>
      <c r="F92">
        <v>1</v>
      </c>
      <c r="G92">
        <v>1</v>
      </c>
      <c r="H92">
        <v>1</v>
      </c>
      <c r="I92" t="s">
        <v>380</v>
      </c>
      <c r="J92" t="s">
        <v>3</v>
      </c>
      <c r="K92" t="s">
        <v>381</v>
      </c>
      <c r="L92">
        <v>1369</v>
      </c>
      <c r="N92">
        <v>1013</v>
      </c>
      <c r="O92" t="s">
        <v>377</v>
      </c>
      <c r="P92" t="s">
        <v>377</v>
      </c>
      <c r="Q92">
        <v>1</v>
      </c>
      <c r="X92">
        <v>0.41</v>
      </c>
      <c r="Y92">
        <v>0</v>
      </c>
      <c r="Z92">
        <v>0</v>
      </c>
      <c r="AA92">
        <v>0</v>
      </c>
      <c r="AB92">
        <v>12.69</v>
      </c>
      <c r="AC92">
        <v>0</v>
      </c>
      <c r="AD92">
        <v>1</v>
      </c>
      <c r="AE92">
        <v>1</v>
      </c>
      <c r="AF92" t="s">
        <v>165</v>
      </c>
      <c r="AG92">
        <v>0.53300000000000003</v>
      </c>
      <c r="AH92">
        <v>2</v>
      </c>
      <c r="AI92">
        <v>79196596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ROW(Source!A116)</f>
        <v>116</v>
      </c>
      <c r="B93">
        <v>79196602</v>
      </c>
      <c r="C93">
        <v>79196599</v>
      </c>
      <c r="D93">
        <v>60564160</v>
      </c>
      <c r="E93">
        <v>70</v>
      </c>
      <c r="F93">
        <v>1</v>
      </c>
      <c r="G93">
        <v>1</v>
      </c>
      <c r="H93">
        <v>1</v>
      </c>
      <c r="I93" t="s">
        <v>386</v>
      </c>
      <c r="J93" t="s">
        <v>3</v>
      </c>
      <c r="K93" t="s">
        <v>387</v>
      </c>
      <c r="L93">
        <v>1369</v>
      </c>
      <c r="N93">
        <v>1013</v>
      </c>
      <c r="O93" t="s">
        <v>377</v>
      </c>
      <c r="P93" t="s">
        <v>377</v>
      </c>
      <c r="Q93">
        <v>1</v>
      </c>
      <c r="X93">
        <v>0.81</v>
      </c>
      <c r="Y93">
        <v>0</v>
      </c>
      <c r="Z93">
        <v>0</v>
      </c>
      <c r="AA93">
        <v>0</v>
      </c>
      <c r="AB93">
        <v>12.92</v>
      </c>
      <c r="AC93">
        <v>0</v>
      </c>
      <c r="AD93">
        <v>1</v>
      </c>
      <c r="AE93">
        <v>1</v>
      </c>
      <c r="AF93" t="s">
        <v>165</v>
      </c>
      <c r="AG93">
        <v>1.0529999999999999</v>
      </c>
      <c r="AH93">
        <v>2</v>
      </c>
      <c r="AI93">
        <v>79196600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ROW(Source!A116)</f>
        <v>116</v>
      </c>
      <c r="B94">
        <v>79196603</v>
      </c>
      <c r="C94">
        <v>79196599</v>
      </c>
      <c r="D94">
        <v>60564170</v>
      </c>
      <c r="E94">
        <v>70</v>
      </c>
      <c r="F94">
        <v>1</v>
      </c>
      <c r="G94">
        <v>1</v>
      </c>
      <c r="H94">
        <v>1</v>
      </c>
      <c r="I94" t="s">
        <v>380</v>
      </c>
      <c r="J94" t="s">
        <v>3</v>
      </c>
      <c r="K94" t="s">
        <v>381</v>
      </c>
      <c r="L94">
        <v>1369</v>
      </c>
      <c r="N94">
        <v>1013</v>
      </c>
      <c r="O94" t="s">
        <v>377</v>
      </c>
      <c r="P94" t="s">
        <v>377</v>
      </c>
      <c r="Q94">
        <v>1</v>
      </c>
      <c r="X94">
        <v>0.81</v>
      </c>
      <c r="Y94">
        <v>0</v>
      </c>
      <c r="Z94">
        <v>0</v>
      </c>
      <c r="AA94">
        <v>0</v>
      </c>
      <c r="AB94">
        <v>12.69</v>
      </c>
      <c r="AC94">
        <v>0</v>
      </c>
      <c r="AD94">
        <v>1</v>
      </c>
      <c r="AE94">
        <v>1</v>
      </c>
      <c r="AF94" t="s">
        <v>165</v>
      </c>
      <c r="AG94">
        <v>1.0529999999999999</v>
      </c>
      <c r="AH94">
        <v>2</v>
      </c>
      <c r="AI94">
        <v>79196601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ROW(Source!A117)</f>
        <v>117</v>
      </c>
      <c r="B95">
        <v>79196607</v>
      </c>
      <c r="C95">
        <v>79196604</v>
      </c>
      <c r="D95">
        <v>60564160</v>
      </c>
      <c r="E95">
        <v>70</v>
      </c>
      <c r="F95">
        <v>1</v>
      </c>
      <c r="G95">
        <v>1</v>
      </c>
      <c r="H95">
        <v>1</v>
      </c>
      <c r="I95" t="s">
        <v>386</v>
      </c>
      <c r="J95" t="s">
        <v>3</v>
      </c>
      <c r="K95" t="s">
        <v>387</v>
      </c>
      <c r="L95">
        <v>1369</v>
      </c>
      <c r="N95">
        <v>1013</v>
      </c>
      <c r="O95" t="s">
        <v>377</v>
      </c>
      <c r="P95" t="s">
        <v>377</v>
      </c>
      <c r="Q95">
        <v>1</v>
      </c>
      <c r="X95">
        <v>6.48</v>
      </c>
      <c r="Y95">
        <v>0</v>
      </c>
      <c r="Z95">
        <v>0</v>
      </c>
      <c r="AA95">
        <v>0</v>
      </c>
      <c r="AB95">
        <v>12.92</v>
      </c>
      <c r="AC95">
        <v>0</v>
      </c>
      <c r="AD95">
        <v>1</v>
      </c>
      <c r="AE95">
        <v>1</v>
      </c>
      <c r="AF95" t="s">
        <v>165</v>
      </c>
      <c r="AG95">
        <v>8.4239999999999995</v>
      </c>
      <c r="AH95">
        <v>2</v>
      </c>
      <c r="AI95">
        <v>79196605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ROW(Source!A117)</f>
        <v>117</v>
      </c>
      <c r="B96">
        <v>79196608</v>
      </c>
      <c r="C96">
        <v>79196604</v>
      </c>
      <c r="D96">
        <v>60564170</v>
      </c>
      <c r="E96">
        <v>70</v>
      </c>
      <c r="F96">
        <v>1</v>
      </c>
      <c r="G96">
        <v>1</v>
      </c>
      <c r="H96">
        <v>1</v>
      </c>
      <c r="I96" t="s">
        <v>380</v>
      </c>
      <c r="J96" t="s">
        <v>3</v>
      </c>
      <c r="K96" t="s">
        <v>381</v>
      </c>
      <c r="L96">
        <v>1369</v>
      </c>
      <c r="N96">
        <v>1013</v>
      </c>
      <c r="O96" t="s">
        <v>377</v>
      </c>
      <c r="P96" t="s">
        <v>377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12.69</v>
      </c>
      <c r="AC96">
        <v>0</v>
      </c>
      <c r="AD96">
        <v>1</v>
      </c>
      <c r="AE96">
        <v>1</v>
      </c>
      <c r="AF96" t="s">
        <v>165</v>
      </c>
      <c r="AG96">
        <v>8.4239999999999995</v>
      </c>
      <c r="AH96">
        <v>2</v>
      </c>
      <c r="AI96">
        <v>79196606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3. ТП-2541 "Лисичкин лес" замена ТМГ -160 кВА на ТМГ-400 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ФЕР 421+557пр (12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по ФЕР 421+557пр (12'!Заголовки_для_печати</vt:lpstr>
      <vt:lpstr>'Ведомость объемов работ'!Область_печати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Яна Мелехина</cp:lastModifiedBy>
  <dcterms:created xsi:type="dcterms:W3CDTF">2026-04-24T11:02:53Z</dcterms:created>
  <dcterms:modified xsi:type="dcterms:W3CDTF">2026-04-29T11:46:40Z</dcterms:modified>
</cp:coreProperties>
</file>